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ilisateur\ARIMA CONSULTANTS Dropbox\ARIMA\03 - JULIEN\02 - AUDITS IARD\22 - DCE A FINALISER\92 - BOULOGNE BILLANCOURT\ANNEE 2026\03 - DCE\"/>
    </mc:Choice>
  </mc:AlternateContent>
  <xr:revisionPtr revIDLastSave="0" documentId="13_ncr:1_{DD2A70F4-6D51-4BAE-9B94-8E705BDE80AA}" xr6:coauthVersionLast="47" xr6:coauthVersionMax="47" xr10:uidLastSave="{00000000-0000-0000-0000-000000000000}"/>
  <bookViews>
    <workbookView xWindow="-120" yWindow="-120" windowWidth="29040" windowHeight="15720" tabRatio="876" firstSheet="1" activeTab="1" xr2:uid="{00000000-000D-0000-FFFF-FFFF00000000}"/>
  </bookViews>
  <sheets>
    <sheet name="ZONES INONDABLES" sheetId="11" state="hidden" r:id="rId1"/>
    <sheet name="PARC AUTO" sheetId="4" r:id="rId2"/>
    <sheet name="BRIS DE MACHINES " sheetId="15" r:id="rId3"/>
    <sheet name="Feuil1" sheetId="24" r:id="rId4"/>
    <sheet name="Feuil2" sheetId="25" r:id="rId5"/>
    <sheet name="Feuil3" sheetId="26" r:id="rId6"/>
    <sheet name="Sheet5" sheetId="6" state="hidden" r:id="rId7"/>
  </sheets>
  <definedNames>
    <definedName name="_xlnm._FilterDatabase" localSheetId="1" hidden="1">'PARC AUTO'!$A$5:$Z$176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8" i="4" l="1"/>
  <c r="B151" i="4" l="1"/>
  <c r="B102" i="4"/>
  <c r="B7" i="4" l="1"/>
  <c r="B101" i="4"/>
  <c r="G4" i="4" l="1"/>
  <c r="G107" i="4" l="1"/>
  <c r="G119" i="4"/>
  <c r="G131" i="4"/>
  <c r="G143" i="4"/>
  <c r="G109" i="4"/>
  <c r="G133" i="4"/>
  <c r="G145" i="4"/>
  <c r="G122" i="4"/>
  <c r="G123" i="4"/>
  <c r="G146" i="4"/>
  <c r="G124" i="4"/>
  <c r="G147" i="4"/>
  <c r="G113" i="4"/>
  <c r="G148" i="4"/>
  <c r="G126" i="4"/>
  <c r="G149" i="4"/>
  <c r="G115" i="4"/>
  <c r="G139" i="4"/>
  <c r="G104" i="4"/>
  <c r="G140" i="4"/>
  <c r="G117" i="4"/>
  <c r="G141" i="4"/>
  <c r="G106" i="4"/>
  <c r="G108" i="4"/>
  <c r="G120" i="4"/>
  <c r="G132" i="4"/>
  <c r="G144" i="4"/>
  <c r="G121" i="4"/>
  <c r="G110" i="4"/>
  <c r="G134" i="4"/>
  <c r="G111" i="4"/>
  <c r="G135" i="4"/>
  <c r="G112" i="4"/>
  <c r="G136" i="4"/>
  <c r="G125" i="4"/>
  <c r="G137" i="4"/>
  <c r="G114" i="4"/>
  <c r="G138" i="4"/>
  <c r="G103" i="4"/>
  <c r="G127" i="4"/>
  <c r="G116" i="4"/>
  <c r="G105" i="4"/>
  <c r="G129" i="4"/>
  <c r="G130" i="4"/>
  <c r="G142" i="4"/>
  <c r="G128" i="4"/>
  <c r="G118" i="4"/>
  <c r="G184" i="4"/>
  <c r="G158" i="4"/>
  <c r="G170" i="4"/>
  <c r="G182" i="4"/>
  <c r="G166" i="4"/>
  <c r="G169" i="4"/>
  <c r="G159" i="4"/>
  <c r="G171" i="4"/>
  <c r="G183" i="4"/>
  <c r="G172" i="4"/>
  <c r="G161" i="4"/>
  <c r="G185" i="4"/>
  <c r="G162" i="4"/>
  <c r="G163" i="4"/>
  <c r="G164" i="4"/>
  <c r="G165" i="4"/>
  <c r="G178" i="4"/>
  <c r="G180" i="4"/>
  <c r="G160" i="4"/>
  <c r="G174" i="4"/>
  <c r="G175" i="4"/>
  <c r="G176" i="4"/>
  <c r="G177" i="4"/>
  <c r="G179" i="4"/>
  <c r="G181" i="4"/>
  <c r="G173" i="4"/>
  <c r="G168" i="4"/>
  <c r="G167" i="4"/>
  <c r="G157" i="4"/>
  <c r="G151" i="4"/>
  <c r="G152" i="4"/>
  <c r="G154" i="4"/>
  <c r="G155" i="4"/>
  <c r="G153" i="4"/>
  <c r="G102" i="4"/>
  <c r="G150" i="4"/>
  <c r="G97" i="4"/>
  <c r="G87" i="4"/>
  <c r="G72" i="4"/>
  <c r="G61" i="4"/>
  <c r="G55" i="4"/>
  <c r="G48" i="4"/>
  <c r="G39" i="4"/>
  <c r="G28" i="4"/>
  <c r="G16" i="4"/>
  <c r="G98" i="4"/>
  <c r="G86" i="4"/>
  <c r="G83" i="4"/>
  <c r="G71" i="4"/>
  <c r="G60" i="4"/>
  <c r="G54" i="4"/>
  <c r="G47" i="4"/>
  <c r="G27" i="4"/>
  <c r="G15" i="4"/>
  <c r="G25" i="4"/>
  <c r="G12" i="4"/>
  <c r="G93" i="4"/>
  <c r="G67" i="4"/>
  <c r="G45" i="4"/>
  <c r="G11" i="4"/>
  <c r="G91" i="4"/>
  <c r="G33" i="4"/>
  <c r="G65" i="4"/>
  <c r="G20" i="4"/>
  <c r="G74" i="4"/>
  <c r="G19" i="4"/>
  <c r="G18" i="4"/>
  <c r="G40" i="4"/>
  <c r="G96" i="4"/>
  <c r="G85" i="4"/>
  <c r="G82" i="4"/>
  <c r="G78" i="4"/>
  <c r="G70" i="4"/>
  <c r="G59" i="4"/>
  <c r="G53" i="4"/>
  <c r="G38" i="4"/>
  <c r="G26" i="4"/>
  <c r="G14" i="4"/>
  <c r="G13" i="4"/>
  <c r="G75" i="4"/>
  <c r="G35" i="4"/>
  <c r="G43" i="4"/>
  <c r="G64" i="4"/>
  <c r="G56" i="4"/>
  <c r="G89" i="4"/>
  <c r="G41" i="4"/>
  <c r="G49" i="4"/>
  <c r="G17" i="4"/>
  <c r="G95" i="4"/>
  <c r="G84" i="4"/>
  <c r="G77" i="4"/>
  <c r="G69" i="4"/>
  <c r="G58" i="4"/>
  <c r="G46" i="4"/>
  <c r="G37" i="4"/>
  <c r="G24" i="4"/>
  <c r="G10" i="4"/>
  <c r="G21" i="4"/>
  <c r="G90" i="4"/>
  <c r="G29" i="4"/>
  <c r="G94" i="4"/>
  <c r="G81" i="4"/>
  <c r="G76" i="4"/>
  <c r="G68" i="4"/>
  <c r="G57" i="4"/>
  <c r="G36" i="4"/>
  <c r="G23" i="4"/>
  <c r="G22" i="4"/>
  <c r="G51" i="4"/>
  <c r="G9" i="4"/>
  <c r="G8" i="4"/>
  <c r="G99" i="4"/>
  <c r="G63" i="4"/>
  <c r="G62" i="4"/>
  <c r="G92" i="4"/>
  <c r="G80" i="4"/>
  <c r="G100" i="4"/>
  <c r="G66" i="4"/>
  <c r="G52" i="4"/>
  <c r="G44" i="4"/>
  <c r="G34" i="4"/>
  <c r="G32" i="4"/>
  <c r="G79" i="4"/>
  <c r="G31" i="4"/>
  <c r="G30" i="4"/>
  <c r="G50" i="4"/>
  <c r="G88" i="4"/>
  <c r="G42" i="4"/>
  <c r="G73" i="4"/>
  <c r="G156" i="4" l="1"/>
  <c r="G101" i="4"/>
  <c r="D3" i="4"/>
  <c r="G7" i="4"/>
  <c r="B8" i="4"/>
  <c r="B9" i="4" s="1"/>
  <c r="B10" i="4" l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l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8" i="11"/>
  <c r="B9" i="11" s="1"/>
  <c r="B10" i="11" s="1"/>
  <c r="B11" i="11" s="1"/>
  <c r="B12" i="11" s="1"/>
  <c r="E4" i="11"/>
  <c r="E3" i="11"/>
  <c r="B157" i="4" l="1"/>
  <c r="D2" i="15" l="1"/>
  <c r="A9" i="15"/>
  <c r="A10" i="15"/>
  <c r="A11" i="15"/>
  <c r="A5" i="15"/>
  <c r="A6" i="15" s="1"/>
  <c r="A7" i="15" s="1"/>
  <c r="A8" i="15" s="1"/>
  <c r="D11" i="15"/>
  <c r="D10" i="15"/>
  <c r="D9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tc={E1BB6CC1-B07F-427C-B3B3-5EA9186ABC52}</author>
  </authors>
  <commentList>
    <comment ref="A1" authorId="0" shapeId="0" xr:uid="{00000000-0006-0000-0D00-000001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Où sont les trotinettes, deux roues à moteur</t>
      </text>
    </comment>
  </commentList>
</comments>
</file>

<file path=xl/sharedStrings.xml><?xml version="1.0" encoding="utf-8"?>
<sst xmlns="http://schemas.openxmlformats.org/spreadsheetml/2006/main" count="605" uniqueCount="282">
  <si>
    <t>Nº</t>
  </si>
  <si>
    <t>VOS OBSERVATIONS ET PRECISIONS LIBRES</t>
  </si>
  <si>
    <t>DÉSIGNATION IMMEUBLES</t>
  </si>
  <si>
    <t>LOCALISATION</t>
  </si>
  <si>
    <t>NOMBRE DE BATIMENTS</t>
  </si>
  <si>
    <t>SUPERFICIE</t>
  </si>
  <si>
    <t xml:space="preserve">PO: Propriétaire Occupant </t>
  </si>
  <si>
    <t xml:space="preserve">PNO: Propriétaire Non Occupant </t>
  </si>
  <si>
    <t>LO: Locataire Occupant</t>
  </si>
  <si>
    <t>LNO: Locataire Non Occupant</t>
  </si>
  <si>
    <r>
      <rPr>
        <b/>
        <sz val="8"/>
        <color theme="4"/>
        <rFont val="Calibri"/>
        <family val="2"/>
      </rPr>
      <t>SELECTIONNER L'OPTION DANS LA LISTE DEROULANTE</t>
    </r>
    <r>
      <rPr>
        <sz val="8"/>
        <color theme="1"/>
        <rFont val="Calibri"/>
        <family val="2"/>
      </rPr>
      <t xml:space="preserve">
</t>
    </r>
  </si>
  <si>
    <t>ADMINISTRATIF</t>
  </si>
  <si>
    <t>SCOLAIRE</t>
  </si>
  <si>
    <t>SOCIO CULTUREL</t>
  </si>
  <si>
    <t>CULTUREL</t>
  </si>
  <si>
    <t>SPORTIF</t>
  </si>
  <si>
    <t>ATELIER</t>
  </si>
  <si>
    <t>AUTRES</t>
  </si>
  <si>
    <t>OBSERVATIONS</t>
  </si>
  <si>
    <r>
      <t>TOTAL SUPERFICIE (M</t>
    </r>
    <r>
      <rPr>
        <b/>
        <vertAlign val="superscript"/>
        <sz val="12"/>
        <color theme="0"/>
        <rFont val="Calibri"/>
        <family val="2"/>
        <scheme val="minor"/>
      </rPr>
      <t>2</t>
    </r>
    <r>
      <rPr>
        <b/>
        <sz val="12"/>
        <color theme="0"/>
        <rFont val="Calibri"/>
        <family val="2"/>
        <scheme val="minor"/>
      </rPr>
      <t>)</t>
    </r>
  </si>
  <si>
    <t>GENRE</t>
  </si>
  <si>
    <t>MARQUE ET TYPE</t>
  </si>
  <si>
    <t>IMMATRICULATION</t>
  </si>
  <si>
    <t>PTAC</t>
  </si>
  <si>
    <t>VALEUR D'ACHAT TTC</t>
  </si>
  <si>
    <r>
      <t>VEHICULE DE TOURISME</t>
    </r>
    <r>
      <rPr>
        <sz val="9"/>
        <color theme="1"/>
        <rFont val="Calibri"/>
        <family val="2"/>
      </rPr>
      <t xml:space="preserve"> (4-5 PLACES)</t>
    </r>
  </si>
  <si>
    <r>
      <t>VEHICULE DE TOURISME</t>
    </r>
    <r>
      <rPr>
        <sz val="9"/>
        <color theme="1"/>
        <rFont val="Calibri"/>
        <family val="2"/>
      </rPr>
      <t xml:space="preserve"> (+5 PLACES)</t>
    </r>
  </si>
  <si>
    <t>FOURGONNETTE</t>
  </si>
  <si>
    <t>FOURGON</t>
  </si>
  <si>
    <t>DATE 1ERE MISE EN CIRCULATION</t>
  </si>
  <si>
    <r>
      <rPr>
        <b/>
        <sz val="8"/>
        <color theme="4"/>
        <rFont val="Calibri"/>
        <family val="2"/>
      </rPr>
      <t>CHAMPS AUTOMATIQUE</t>
    </r>
    <r>
      <rPr>
        <sz val="8"/>
        <color theme="1"/>
        <rFont val="Calibri"/>
        <family val="2"/>
      </rPr>
      <t xml:space="preserve"> 
</t>
    </r>
    <r>
      <rPr>
        <sz val="8"/>
        <color rgb="FFFF0000"/>
        <rFont val="Calibri"/>
        <family val="2"/>
      </rPr>
      <t>NE RIEN RENTRER</t>
    </r>
  </si>
  <si>
    <r>
      <t xml:space="preserve">AGE DU VEHICULE
</t>
    </r>
    <r>
      <rPr>
        <b/>
        <sz val="10"/>
        <color theme="0"/>
        <rFont val="Calibri"/>
        <family val="2"/>
      </rPr>
      <t>(ANNÉES)</t>
    </r>
  </si>
  <si>
    <t>NBRE DE PLACES</t>
  </si>
  <si>
    <t>ENTRER DES CHIFFRES UNIQUEMENT</t>
  </si>
  <si>
    <t>PUISSANCE
FISCALE</t>
  </si>
  <si>
    <t>UNIQUEMENT POUR LES VÉHICULES ONÉREUX ET/OU +3T5</t>
  </si>
  <si>
    <t>UNIQUEMENT POUR LES VEHICULES ONÉREUX ET/OU +3T5</t>
  </si>
  <si>
    <t>VEHICULES DE TOURISMES ET UTILITAIRES &lt; 3T5</t>
  </si>
  <si>
    <t>ENGINS, TRACTEURS ET REMORQUES DE &lt;3T5</t>
  </si>
  <si>
    <t>REMORQUE</t>
  </si>
  <si>
    <t>TONDEUSE AUTOPORTEE</t>
  </si>
  <si>
    <t>BALAYEUSE</t>
  </si>
  <si>
    <t>NASELLE</t>
  </si>
  <si>
    <t>TRACTEUR</t>
  </si>
  <si>
    <t>AUTRE</t>
  </si>
  <si>
    <t>NOMBRE DE VEHICULES</t>
  </si>
  <si>
    <t>PRÉVENTION</t>
  </si>
  <si>
    <t>PPRI</t>
  </si>
  <si>
    <t>PARC AUTOMOBILE</t>
  </si>
  <si>
    <r>
      <rPr>
        <b/>
        <sz val="8"/>
        <color theme="4"/>
        <rFont val="Calibri"/>
        <family val="2"/>
      </rPr>
      <t xml:space="preserve">DENOMINATION, USAGE DU BÂTIMENT PERMETTANT SON IDENTIFICATION </t>
    </r>
    <r>
      <rPr>
        <sz val="8"/>
        <color theme="1"/>
        <rFont val="Calibri"/>
        <family val="2"/>
      </rPr>
      <t xml:space="preserve">
</t>
    </r>
    <r>
      <rPr>
        <b/>
        <sz val="8"/>
        <color theme="1"/>
        <rFont val="Calibri"/>
        <family val="2"/>
      </rPr>
      <t xml:space="preserve">EXEMPLE : EGLISE ST PAUL - ECOLE P. ELUARD </t>
    </r>
  </si>
  <si>
    <r>
      <rPr>
        <b/>
        <sz val="8"/>
        <color theme="4"/>
        <rFont val="Calibri"/>
        <family val="2"/>
      </rPr>
      <t>INDIQUER LA RUE, UNE PLACE, UN LIEUX DIT</t>
    </r>
    <r>
      <rPr>
        <sz val="8"/>
        <color theme="1"/>
        <rFont val="Calibri"/>
        <family val="2"/>
      </rPr>
      <t xml:space="preserve">
</t>
    </r>
    <r>
      <rPr>
        <b/>
        <sz val="8"/>
        <color theme="1"/>
        <rFont val="Calibri"/>
        <family val="2"/>
      </rPr>
      <t>EXEMPLE : PLACE DE GARE - RUE J.JAURES</t>
    </r>
  </si>
  <si>
    <r>
      <rPr>
        <b/>
        <sz val="8"/>
        <color theme="4"/>
        <rFont val="Calibri"/>
        <family val="2"/>
      </rPr>
      <t>RENTRER UN CHIFFRE UNIQUEMENT</t>
    </r>
    <r>
      <rPr>
        <sz val="8"/>
        <color theme="1"/>
        <rFont val="Calibri"/>
        <family val="2"/>
      </rPr>
      <t xml:space="preserve">
</t>
    </r>
    <r>
      <rPr>
        <b/>
        <sz val="8"/>
        <color theme="1"/>
        <rFont val="Calibri"/>
        <family val="2"/>
      </rPr>
      <t>EXEMPLE : 1255,55 - 990</t>
    </r>
  </si>
  <si>
    <t xml:space="preserve">BÂTIMENTS DE L'ASSURE SITUES EN ZONE INONDABLE </t>
  </si>
  <si>
    <r>
      <t xml:space="preserve">INDIQUER QUELS SONT LES MOYENS MIS EN OEUVRE POUR LIMITER LA SURVENANCE DE TELS ÉVÉNEMENTS
</t>
    </r>
    <r>
      <rPr>
        <b/>
        <sz val="8"/>
        <color theme="1"/>
        <rFont val="Calibri"/>
        <family val="2"/>
      </rPr>
      <t>EXEMPLE : CONFIGURATION DES LOCAUX - TRAVAUX DE VOIRIE OU D'AMÉNAGEMENT</t>
    </r>
  </si>
  <si>
    <r>
      <rPr>
        <b/>
        <sz val="8"/>
        <color theme="4"/>
        <rFont val="Calibri"/>
        <family val="2"/>
      </rPr>
      <t>INDIQUER LA PRÉSENCE D'UN PPRI</t>
    </r>
    <r>
      <rPr>
        <sz val="8"/>
        <color theme="1"/>
        <rFont val="Calibri"/>
        <family val="2"/>
      </rPr>
      <t xml:space="preserve">
</t>
    </r>
    <r>
      <rPr>
        <b/>
        <sz val="8"/>
        <color theme="1"/>
        <rFont val="Calibri"/>
        <family val="2"/>
      </rPr>
      <t>EXEMPLE : OUI - NON - EN COURS</t>
    </r>
  </si>
  <si>
    <r>
      <rPr>
        <b/>
        <sz val="8"/>
        <color theme="4"/>
        <rFont val="Calibri"/>
        <family val="2"/>
      </rPr>
      <t>INDIQUER LA MARQUE ET LE MODÈLE</t>
    </r>
    <r>
      <rPr>
        <sz val="8"/>
        <color theme="1"/>
        <rFont val="Calibri"/>
        <family val="2"/>
      </rPr>
      <t xml:space="preserve">
</t>
    </r>
    <r>
      <rPr>
        <b/>
        <sz val="8"/>
        <color theme="1"/>
        <rFont val="Calibri"/>
        <family val="2"/>
      </rPr>
      <t>EXEMPLE : RENAULT - KANGOO</t>
    </r>
  </si>
  <si>
    <r>
      <rPr>
        <b/>
        <sz val="8"/>
        <color theme="4"/>
        <rFont val="Calibri"/>
        <family val="2"/>
      </rPr>
      <t>INDIQUER DATE</t>
    </r>
    <r>
      <rPr>
        <sz val="8"/>
        <color theme="1"/>
        <rFont val="Calibri"/>
        <family val="2"/>
      </rPr>
      <t xml:space="preserve">
</t>
    </r>
    <r>
      <rPr>
        <b/>
        <sz val="8"/>
        <color theme="1"/>
        <rFont val="Calibri"/>
        <family val="2"/>
      </rPr>
      <t>EXEMPLE : 15/04/2019</t>
    </r>
  </si>
  <si>
    <r>
      <rPr>
        <b/>
        <sz val="8"/>
        <color theme="4"/>
        <rFont val="Calibri"/>
        <family val="2"/>
      </rPr>
      <t>INDIQUER LA MARQUE ET LE MODÈLE</t>
    </r>
    <r>
      <rPr>
        <sz val="8"/>
        <color theme="1"/>
        <rFont val="Calibri"/>
        <family val="2"/>
      </rPr>
      <t xml:space="preserve">
</t>
    </r>
    <r>
      <rPr>
        <b/>
        <sz val="8"/>
        <color theme="1"/>
        <rFont val="Calibri"/>
        <family val="2"/>
      </rPr>
      <t>EXEMPLE : TRACTEUR JOHN DEERE</t>
    </r>
  </si>
  <si>
    <r>
      <t xml:space="preserve">PUISSANCE INDIQUÉE SUR LA CARTE GRISE
</t>
    </r>
    <r>
      <rPr>
        <b/>
        <sz val="8"/>
        <color theme="1"/>
        <rFont val="Calibri"/>
        <family val="2"/>
      </rPr>
      <t>EXEMPLE : 5 CV</t>
    </r>
  </si>
  <si>
    <r>
      <rPr>
        <b/>
        <sz val="8"/>
        <color theme="4"/>
        <rFont val="Calibri"/>
        <family val="2"/>
      </rPr>
      <t>SUIVRE LE FORMAT D'IMMATRICULATION</t>
    </r>
    <r>
      <rPr>
        <sz val="8"/>
        <color theme="1"/>
        <rFont val="Calibri"/>
        <family val="2"/>
      </rPr>
      <t xml:space="preserve">
</t>
    </r>
    <r>
      <rPr>
        <b/>
        <sz val="8"/>
        <color theme="1"/>
        <rFont val="Calibri"/>
        <family val="2"/>
      </rPr>
      <t>EXEMPLE :  AA-000-AA</t>
    </r>
  </si>
  <si>
    <r>
      <t xml:space="preserve">PRIX €
</t>
    </r>
    <r>
      <rPr>
        <b/>
        <sz val="8"/>
        <rFont val="Calibri"/>
        <family val="2"/>
      </rPr>
      <t>NE RENTRER QUE DES CHIFFRES SANS DECIMALE
EXEMPLE : 50000</t>
    </r>
  </si>
  <si>
    <r>
      <t xml:space="preserve">AGE DU VEHICULE
</t>
    </r>
    <r>
      <rPr>
        <b/>
        <sz val="10"/>
        <color theme="0"/>
        <rFont val="Calibri"/>
        <family val="2"/>
      </rPr>
      <t>(ANNÉE DE MISE EN CIRCULATION)</t>
    </r>
  </si>
  <si>
    <t>VÉLOS</t>
  </si>
  <si>
    <t>VÉLOS À ASSISTANCE ÉLECTRIQUES</t>
  </si>
  <si>
    <r>
      <t xml:space="preserve">CYCLO MOTEURS </t>
    </r>
    <r>
      <rPr>
        <sz val="8"/>
        <color theme="1"/>
        <rFont val="Calibri"/>
        <family val="2"/>
      </rPr>
      <t>(SCOOTERS ETC..)</t>
    </r>
  </si>
  <si>
    <t>HOVERBOARDS</t>
  </si>
  <si>
    <t>TROTTINETTES ÉLECTRIQUES</t>
  </si>
  <si>
    <t>VEHICULES &gt;3T5</t>
  </si>
  <si>
    <t>BRIS DE MACHINE : cette garantie ne se substitue pas aux garanties automobiles. 
Les indications portées ici doivent également se trouver dans l'onglet PARC AUTO</t>
  </si>
  <si>
    <r>
      <t xml:space="preserve">VÉHICULES 2 ROUES  : SCOOTER - TROTTINETTES - GYROPODES  - MONO-ROUES…
</t>
    </r>
    <r>
      <rPr>
        <b/>
        <sz val="12"/>
        <color rgb="FFFF0000"/>
        <rFont val="Calibri"/>
        <family val="2"/>
      </rPr>
      <t>NE PAS INSCRIRE LES VELOS A ASSISTANCE ELECTRIQUE NON SOUMIS A OBLIGATION D ASSURANCE</t>
    </r>
  </si>
  <si>
    <t xml:space="preserve">Captur </t>
  </si>
  <si>
    <t>GP 349 HB</t>
  </si>
  <si>
    <t>Captur</t>
  </si>
  <si>
    <t>GW 974 EX</t>
  </si>
  <si>
    <t>Grand Scénic</t>
  </si>
  <si>
    <t>EG 912 PW</t>
  </si>
  <si>
    <t>VEHICULE DE TOURISME (4-5 PLACES)</t>
  </si>
  <si>
    <t>Mégane</t>
  </si>
  <si>
    <t>EG 093 DT</t>
  </si>
  <si>
    <t>Clio</t>
  </si>
  <si>
    <t>FY 473 SP</t>
  </si>
  <si>
    <t>CX 669 MT</t>
  </si>
  <si>
    <t xml:space="preserve">GV 833 WY </t>
  </si>
  <si>
    <t>Arkana</t>
  </si>
  <si>
    <t xml:space="preserve">GY 752 WE </t>
  </si>
  <si>
    <t>GG 591 MV</t>
  </si>
  <si>
    <t>Espace</t>
  </si>
  <si>
    <t>CS 682 GE</t>
  </si>
  <si>
    <t>GM 990 VF</t>
  </si>
  <si>
    <t>DM 453 KZ</t>
  </si>
  <si>
    <t xml:space="preserve">Clio  </t>
  </si>
  <si>
    <t>DT 333 NY</t>
  </si>
  <si>
    <t>GM 549 VF</t>
  </si>
  <si>
    <t>Scenic</t>
  </si>
  <si>
    <t>FY 115 KH</t>
  </si>
  <si>
    <t>CG 632 SJ</t>
  </si>
  <si>
    <t>Zoe</t>
  </si>
  <si>
    <t>ED 454 XZ</t>
  </si>
  <si>
    <t>Clio III</t>
  </si>
  <si>
    <t>CZ 204 TE</t>
  </si>
  <si>
    <t>Kangoo</t>
  </si>
  <si>
    <t>GS 162 PE</t>
  </si>
  <si>
    <t>Clio IV</t>
  </si>
  <si>
    <t>DX 371 HE</t>
  </si>
  <si>
    <t>DX 994 TW</t>
  </si>
  <si>
    <t>DG 793 JX</t>
  </si>
  <si>
    <t>DT 355 NY</t>
  </si>
  <si>
    <t>Modus</t>
  </si>
  <si>
    <t>CH 214 PZ</t>
  </si>
  <si>
    <t>GM 856 VE</t>
  </si>
  <si>
    <t>CH 134 PZ</t>
  </si>
  <si>
    <t>GM 224 VE</t>
  </si>
  <si>
    <t>DF 236 LB</t>
  </si>
  <si>
    <t>DS 499 TQ</t>
  </si>
  <si>
    <t>CB 811 JE</t>
  </si>
  <si>
    <t>Zoé</t>
  </si>
  <si>
    <t>GX 920 KF</t>
  </si>
  <si>
    <t>300 cm3</t>
  </si>
  <si>
    <t>GF 454 VN</t>
  </si>
  <si>
    <t>FF 630 LM</t>
  </si>
  <si>
    <t>GM 525 VE</t>
  </si>
  <si>
    <t>BV 328 CL</t>
  </si>
  <si>
    <t>DY 424 FX</t>
  </si>
  <si>
    <t>CL 845 GP</t>
  </si>
  <si>
    <t>BT 205 TG</t>
  </si>
  <si>
    <t>DB 236 VN</t>
  </si>
  <si>
    <t>CH 921 PY</t>
  </si>
  <si>
    <t>DF 883 HN</t>
  </si>
  <si>
    <t>EE 904 KN</t>
  </si>
  <si>
    <t>DA 933 NK</t>
  </si>
  <si>
    <t>DF 264 LB</t>
  </si>
  <si>
    <t>CB 824 JE</t>
  </si>
  <si>
    <t>805 EZQ 92</t>
  </si>
  <si>
    <t>DA 957 NK</t>
  </si>
  <si>
    <t>GW 110 RK</t>
  </si>
  <si>
    <t>CR 509 NT</t>
  </si>
  <si>
    <t>CH 915 PY</t>
  </si>
  <si>
    <t>DT 910 BH</t>
  </si>
  <si>
    <t>FF 283 AF</t>
  </si>
  <si>
    <t>BG 521 QD</t>
  </si>
  <si>
    <t>Connect</t>
  </si>
  <si>
    <t>GK  357 XP</t>
  </si>
  <si>
    <t>GM 613 VE</t>
  </si>
  <si>
    <t>GM 779 VE</t>
  </si>
  <si>
    <t>EG 383 LJ</t>
  </si>
  <si>
    <t>FA 680 KG</t>
  </si>
  <si>
    <t>Master</t>
  </si>
  <si>
    <t>FQ 843 YH</t>
  </si>
  <si>
    <t>GR 224 RT</t>
  </si>
  <si>
    <t>Tryptic</t>
  </si>
  <si>
    <t>remorque</t>
  </si>
  <si>
    <t>EA 904 PW</t>
  </si>
  <si>
    <t>328 FRY 92</t>
  </si>
  <si>
    <t>Trafic</t>
  </si>
  <si>
    <t>802 FSC 92</t>
  </si>
  <si>
    <t>BC 438 XA</t>
  </si>
  <si>
    <t>CL 823 DR</t>
  </si>
  <si>
    <t>809 EZQ 92</t>
  </si>
  <si>
    <t>GW 828 RE</t>
  </si>
  <si>
    <t>AP 631 GX</t>
  </si>
  <si>
    <t>BS 016 JT</t>
  </si>
  <si>
    <t>GK 359 XH</t>
  </si>
  <si>
    <t>DS 196 MP</t>
  </si>
  <si>
    <t>GK 525 XH</t>
  </si>
  <si>
    <t>GX 670 LY</t>
  </si>
  <si>
    <t>DM 798 MG</t>
  </si>
  <si>
    <t>FF 652 LM</t>
  </si>
  <si>
    <t>DJ 324 FC</t>
  </si>
  <si>
    <t>HA 729 KV</t>
  </si>
  <si>
    <t>FF 631 LM</t>
  </si>
  <si>
    <t>ED 483 XZ</t>
  </si>
  <si>
    <t>BT 261 YJ</t>
  </si>
  <si>
    <t>FF 614 LM</t>
  </si>
  <si>
    <t>CK 088 KL</t>
  </si>
  <si>
    <t>DG 800 JX</t>
  </si>
  <si>
    <t>GX 928 KF</t>
  </si>
  <si>
    <t>DG 791 JX</t>
  </si>
  <si>
    <t>DM 953 TR</t>
  </si>
  <si>
    <t>FF 660 LM</t>
  </si>
  <si>
    <t>CH 248 PZ</t>
  </si>
  <si>
    <t>ED 126 CZ</t>
  </si>
  <si>
    <t>trafic</t>
  </si>
  <si>
    <t>185 EWY 92</t>
  </si>
  <si>
    <t>GW 461 RS</t>
  </si>
  <si>
    <t>Car Evadis</t>
  </si>
  <si>
    <t>BY 044 PX</t>
  </si>
  <si>
    <t>Car Crossway</t>
  </si>
  <si>
    <t>EP 421 KD</t>
  </si>
  <si>
    <t>FC 613 JS</t>
  </si>
  <si>
    <t>DW 707 RA</t>
  </si>
  <si>
    <t>ED 546 XN</t>
  </si>
  <si>
    <t>HA 660 QF</t>
  </si>
  <si>
    <t>EE 415 DP</t>
  </si>
  <si>
    <t>AL 261 ZZ</t>
  </si>
  <si>
    <t>GP 354 HB</t>
  </si>
  <si>
    <t>BG 669 QL</t>
  </si>
  <si>
    <t>715 FJQ 92</t>
  </si>
  <si>
    <t>EE 784 DR</t>
  </si>
  <si>
    <t>DZ 167 HZ</t>
  </si>
  <si>
    <t>GK 282 XP</t>
  </si>
  <si>
    <t>CH 244 PZ</t>
  </si>
  <si>
    <t>EW 766 GE</t>
  </si>
  <si>
    <t>FL 639 LB</t>
  </si>
  <si>
    <t>Scooter</t>
  </si>
  <si>
    <t>GF 927 BX</t>
  </si>
  <si>
    <t>CG 908 LC</t>
  </si>
  <si>
    <t>EE 421 DP</t>
  </si>
  <si>
    <t>EX 326 BV</t>
  </si>
  <si>
    <t>CL 539 PJ</t>
  </si>
  <si>
    <t>CL 803 MC</t>
  </si>
  <si>
    <t>EE 437 DP</t>
  </si>
  <si>
    <t>CC 791 BV</t>
  </si>
  <si>
    <t>Maxity</t>
  </si>
  <si>
    <t>FS 566 SY</t>
  </si>
  <si>
    <t>CK 598 JJ</t>
  </si>
  <si>
    <t>DG 819 LQ</t>
  </si>
  <si>
    <t>Daily</t>
  </si>
  <si>
    <t>FR 761 SZ</t>
  </si>
  <si>
    <t>Kadjar</t>
  </si>
  <si>
    <t>GH 224 MR</t>
  </si>
  <si>
    <t>AG 933 JN</t>
  </si>
  <si>
    <t>CH 127 PZ</t>
  </si>
  <si>
    <t>CH 413 MK</t>
  </si>
  <si>
    <t>HH 937 YJ</t>
  </si>
  <si>
    <t>CH 906 PY</t>
  </si>
  <si>
    <t>DM 934 TR</t>
  </si>
  <si>
    <t>BZ 534 WE</t>
  </si>
  <si>
    <t>DY 026 CA</t>
  </si>
  <si>
    <t>ES 048 AN</t>
  </si>
  <si>
    <t>FM 663 PN</t>
  </si>
  <si>
    <t xml:space="preserve">GV 853 VW </t>
  </si>
  <si>
    <t>GV 851 VW</t>
  </si>
  <si>
    <t>FQ 985 YG</t>
  </si>
  <si>
    <t>GK 447 XH</t>
  </si>
  <si>
    <t>DH 690 CD</t>
  </si>
  <si>
    <t>BC 683 EY</t>
  </si>
  <si>
    <t>DF 233 LB</t>
  </si>
  <si>
    <t>Boxer</t>
  </si>
  <si>
    <t>FH 070 BB</t>
  </si>
  <si>
    <t>Podium roulant</t>
  </si>
  <si>
    <t>8794 RK 92</t>
  </si>
  <si>
    <t>GX 800 TN</t>
  </si>
  <si>
    <t>CA 465 CS</t>
  </si>
  <si>
    <t>CH 659 ZH</t>
  </si>
  <si>
    <t>CL 837 DR</t>
  </si>
  <si>
    <t>Midlum</t>
  </si>
  <si>
    <t>CN 952 EB</t>
  </si>
  <si>
    <t>EE 849 LE</t>
  </si>
  <si>
    <t>FJ 961 GS</t>
  </si>
  <si>
    <t>Type D</t>
  </si>
  <si>
    <t>FK 827 AB</t>
  </si>
  <si>
    <t>CYCLO MOTEURS (SCOOTERS ETC..)</t>
  </si>
  <si>
    <t>125 cm³</t>
  </si>
  <si>
    <t>FN 083 NG</t>
  </si>
  <si>
    <t>EX 238 BV</t>
  </si>
  <si>
    <t>EX 256 BV</t>
  </si>
  <si>
    <t>scooter</t>
  </si>
  <si>
    <t>FG 786 DC</t>
  </si>
  <si>
    <t>FN 081 NG</t>
  </si>
  <si>
    <t>125 cm3</t>
  </si>
  <si>
    <t>HB 436 WA</t>
  </si>
  <si>
    <t>HD 979 DT</t>
  </si>
  <si>
    <t>EH 910 DX</t>
  </si>
  <si>
    <t>FG 003 DD</t>
  </si>
  <si>
    <t>EH 911 DX</t>
  </si>
  <si>
    <t>EX 448 BV</t>
  </si>
  <si>
    <t>50 cm³</t>
  </si>
  <si>
    <t>GV 091 RB</t>
  </si>
  <si>
    <t>FZ 767 GT</t>
  </si>
  <si>
    <t>FZ 944 GT</t>
  </si>
  <si>
    <t>FN 082 NG</t>
  </si>
  <si>
    <t>489 FTN 92</t>
  </si>
  <si>
    <t>495 FTN 92</t>
  </si>
  <si>
    <t>GJ 624 PQ</t>
  </si>
  <si>
    <t>662 FXE 92</t>
  </si>
  <si>
    <t>GJ 748 PQ</t>
  </si>
  <si>
    <t>BW 030 CT</t>
  </si>
  <si>
    <t>GF 213 XJ</t>
  </si>
  <si>
    <t>GF 068 XJ</t>
  </si>
  <si>
    <t>VEHICULE DE TOURISME (+5 PLACES)</t>
  </si>
  <si>
    <r>
      <t xml:space="preserve">Master </t>
    </r>
    <r>
      <rPr>
        <sz val="11"/>
        <rFont val="Calibri"/>
        <family val="2"/>
      </rPr>
      <t>frigo</t>
    </r>
  </si>
  <si>
    <t>90 176, 55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</si>
</sst>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C]d\ mmmm\ yyyy;@"/>
    <numFmt numFmtId="165" formatCode="dd/mm/yy;@"/>
    <numFmt numFmtId="166" formatCode="#,##0\ &quot;€&quot;"/>
  </numFmts>
  <fonts count="33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2060"/>
      <name val="Calibri"/>
      <family val="2"/>
    </font>
    <font>
      <b/>
      <sz val="12"/>
      <color theme="0"/>
      <name val="Calibri"/>
      <family val="2"/>
    </font>
    <font>
      <b/>
      <sz val="28"/>
      <color rgb="FF002060"/>
      <name val="Calibri"/>
      <family val="2"/>
      <scheme val="minor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b/>
      <sz val="8"/>
      <color theme="4"/>
      <name val="Calibri"/>
      <family val="2"/>
    </font>
    <font>
      <b/>
      <sz val="10"/>
      <color theme="0"/>
      <name val="Calibri"/>
      <family val="2"/>
    </font>
    <font>
      <sz val="8"/>
      <color rgb="FFFF0000"/>
      <name val="Calibri"/>
      <family val="2"/>
    </font>
    <font>
      <sz val="11"/>
      <color theme="4"/>
      <name val="Calibri"/>
      <family val="2"/>
    </font>
    <font>
      <b/>
      <sz val="11"/>
      <color theme="4"/>
      <name val="Calibri"/>
      <family val="2"/>
    </font>
    <font>
      <b/>
      <sz val="12"/>
      <color theme="4"/>
      <name val="Calibri"/>
      <family val="2"/>
    </font>
    <font>
      <b/>
      <sz val="12"/>
      <color theme="4"/>
      <name val="Calibri"/>
      <family val="2"/>
      <scheme val="minor"/>
    </font>
    <font>
      <sz val="11"/>
      <name val="Calibri"/>
      <family val="2"/>
    </font>
    <font>
      <b/>
      <sz val="12"/>
      <color rgb="FFE16618"/>
      <name val="Calibri"/>
      <family val="2"/>
      <scheme val="minor"/>
    </font>
    <font>
      <sz val="11"/>
      <color rgb="FF7030A0"/>
      <name val="Calibri"/>
      <family val="2"/>
    </font>
    <font>
      <b/>
      <sz val="12"/>
      <color theme="5"/>
      <name val="Calibri"/>
      <family val="2"/>
    </font>
    <font>
      <b/>
      <sz val="12"/>
      <color rgb="FFACCA57"/>
      <name val="Calibri"/>
      <family val="2"/>
    </font>
    <font>
      <b/>
      <sz val="14"/>
      <color theme="0"/>
      <name val="Calibri"/>
      <family val="2"/>
    </font>
    <font>
      <b/>
      <sz val="12"/>
      <color theme="0"/>
      <name val="Calibri"/>
      <family val="2"/>
      <scheme val="minor"/>
    </font>
    <font>
      <b/>
      <vertAlign val="superscript"/>
      <sz val="12"/>
      <color theme="0"/>
      <name val="Calibri"/>
      <family val="2"/>
      <scheme val="minor"/>
    </font>
    <font>
      <sz val="9"/>
      <color theme="1"/>
      <name val="Calibri"/>
      <family val="2"/>
    </font>
    <font>
      <b/>
      <sz val="11"/>
      <name val="Calibri"/>
      <family val="2"/>
    </font>
    <font>
      <b/>
      <sz val="8"/>
      <name val="Calibri"/>
      <family val="2"/>
    </font>
    <font>
      <sz val="11"/>
      <color theme="0"/>
      <name val="Calibri"/>
      <family val="2"/>
    </font>
    <font>
      <b/>
      <sz val="24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b/>
      <sz val="12"/>
      <color rgb="FFFF0000"/>
      <name val="Calibri"/>
      <family val="2"/>
    </font>
    <font>
      <sz val="11"/>
      <color rgb="FFFF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78CD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1661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CF0F8"/>
        <bgColor indexed="64"/>
      </patternFill>
    </fill>
    <fill>
      <patternFill patternType="solid">
        <fgColor rgb="FFACCA5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5D05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7030A0"/>
        <bgColor indexed="64"/>
      </patternFill>
    </fill>
  </fills>
  <borders count="20">
    <border>
      <left/>
      <right/>
      <top/>
      <bottom/>
      <diagonal/>
    </border>
    <border>
      <left/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4" tint="0.79998168889431442"/>
      </right>
      <top style="thin">
        <color theme="4" tint="0.79998168889431442"/>
      </top>
      <bottom style="medium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thin">
        <color theme="4" tint="0.79998168889431442"/>
      </right>
      <top/>
      <bottom style="thin">
        <color theme="4" tint="0.79998168889431442"/>
      </bottom>
      <diagonal/>
    </border>
    <border>
      <left style="thin">
        <color theme="4" tint="0.79998168889431442"/>
      </left>
      <right style="thin">
        <color theme="4" tint="0.79998168889431442"/>
      </right>
      <top/>
      <bottom style="thin">
        <color theme="4" tint="0.79998168889431442"/>
      </bottom>
      <diagonal/>
    </border>
    <border>
      <left/>
      <right/>
      <top style="thin">
        <color theme="4" tint="0.79998168889431442"/>
      </top>
      <bottom/>
      <diagonal/>
    </border>
    <border>
      <left/>
      <right/>
      <top/>
      <bottom style="medium">
        <color rgb="FF678CD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medium">
        <color rgb="FF678CD1"/>
      </bottom>
      <diagonal/>
    </border>
    <border>
      <left style="thin">
        <color theme="4" tint="0.79998168889431442"/>
      </left>
      <right style="thin">
        <color theme="4" tint="0.79998168889431442"/>
      </right>
      <top/>
      <bottom style="medium">
        <color rgb="FF678CD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4" tint="0.59996337778862885"/>
      </left>
      <right style="thin">
        <color theme="4" tint="0.59996337778862885"/>
      </right>
      <top/>
      <bottom style="medium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medium">
        <color theme="4"/>
      </top>
      <bottom style="thin">
        <color theme="0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0"/>
      </top>
      <bottom style="thin">
        <color theme="0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0"/>
      </top>
      <bottom style="medium">
        <color rgb="FF678CD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0"/>
      </top>
      <bottom style="medium">
        <color theme="4"/>
      </bottom>
      <diagonal/>
    </border>
  </borders>
  <cellStyleXfs count="5">
    <xf numFmtId="0" fontId="0" fillId="0" borderId="0"/>
    <xf numFmtId="0" fontId="3" fillId="0" borderId="0"/>
    <xf numFmtId="0" fontId="29" fillId="0" borderId="0"/>
    <xf numFmtId="0" fontId="2" fillId="0" borderId="0"/>
    <xf numFmtId="0" fontId="30" fillId="0" borderId="0"/>
  </cellStyleXfs>
  <cellXfs count="86">
    <xf numFmtId="0" fontId="0" fillId="0" borderId="0" xfId="0"/>
    <xf numFmtId="0" fontId="6" fillId="2" borderId="0" xfId="0" applyFont="1" applyFill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 wrapText="1"/>
    </xf>
    <xf numFmtId="0" fontId="0" fillId="2" borderId="2" xfId="0" applyFill="1" applyBorder="1"/>
    <xf numFmtId="0" fontId="0" fillId="2" borderId="7" xfId="0" applyFill="1" applyBorder="1"/>
    <xf numFmtId="0" fontId="11" fillId="4" borderId="5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/>
    </xf>
    <xf numFmtId="0" fontId="16" fillId="2" borderId="7" xfId="0" applyFont="1" applyFill="1" applyBorder="1"/>
    <xf numFmtId="0" fontId="16" fillId="2" borderId="2" xfId="0" applyFont="1" applyFill="1" applyBorder="1"/>
    <xf numFmtId="0" fontId="16" fillId="2" borderId="4" xfId="0" applyFont="1" applyFill="1" applyBorder="1"/>
    <xf numFmtId="0" fontId="16" fillId="2" borderId="6" xfId="0" applyFont="1" applyFill="1" applyBorder="1"/>
    <xf numFmtId="0" fontId="16" fillId="2" borderId="1" xfId="0" applyFont="1" applyFill="1" applyBorder="1"/>
    <xf numFmtId="0" fontId="16" fillId="2" borderId="3" xfId="0" applyFont="1" applyFill="1" applyBorder="1"/>
    <xf numFmtId="0" fontId="14" fillId="4" borderId="0" xfId="0" applyFont="1" applyFill="1" applyAlignment="1">
      <alignment horizontal="center"/>
    </xf>
    <xf numFmtId="0" fontId="14" fillId="4" borderId="5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left" vertical="center" wrapText="1"/>
    </xf>
    <xf numFmtId="0" fontId="14" fillId="8" borderId="0" xfId="0" applyFont="1" applyFill="1" applyAlignment="1">
      <alignment horizontal="center"/>
    </xf>
    <xf numFmtId="0" fontId="17" fillId="9" borderId="0" xfId="0" applyFont="1" applyFill="1" applyAlignment="1">
      <alignment horizontal="center" vertical="center"/>
    </xf>
    <xf numFmtId="0" fontId="17" fillId="9" borderId="0" xfId="0" applyFont="1" applyFill="1" applyAlignment="1">
      <alignment horizontal="left" vertical="center"/>
    </xf>
    <xf numFmtId="4" fontId="17" fillId="9" borderId="0" xfId="0" applyNumberFormat="1" applyFont="1" applyFill="1" applyAlignment="1">
      <alignment horizontal="left" vertical="center"/>
    </xf>
    <xf numFmtId="0" fontId="22" fillId="5" borderId="0" xfId="0" applyFont="1" applyFill="1" applyAlignment="1">
      <alignment horizontal="left" vertical="center"/>
    </xf>
    <xf numFmtId="164" fontId="16" fillId="2" borderId="7" xfId="0" applyNumberFormat="1" applyFont="1" applyFill="1" applyBorder="1" applyAlignment="1">
      <alignment horizontal="left"/>
    </xf>
    <xf numFmtId="14" fontId="0" fillId="2" borderId="0" xfId="0" applyNumberFormat="1" applyFill="1" applyAlignment="1">
      <alignment horizontal="center"/>
    </xf>
    <xf numFmtId="1" fontId="0" fillId="4" borderId="7" xfId="0" applyNumberFormat="1" applyFill="1" applyBorder="1" applyAlignment="1">
      <alignment horizontal="center"/>
    </xf>
    <xf numFmtId="0" fontId="8" fillId="4" borderId="0" xfId="0" applyFont="1" applyFill="1" applyAlignment="1">
      <alignment horizontal="left" vertical="center" wrapText="1"/>
    </xf>
    <xf numFmtId="0" fontId="19" fillId="4" borderId="0" xfId="0" applyFont="1" applyFill="1" applyAlignment="1">
      <alignment horizontal="center"/>
    </xf>
    <xf numFmtId="0" fontId="20" fillId="4" borderId="0" xfId="0" applyFont="1" applyFill="1" applyAlignment="1">
      <alignment horizontal="center"/>
    </xf>
    <xf numFmtId="0" fontId="11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vertical="center" wrapText="1"/>
    </xf>
    <xf numFmtId="0" fontId="5" fillId="8" borderId="0" xfId="0" applyFont="1" applyFill="1" applyAlignment="1">
      <alignment vertical="center" wrapText="1"/>
    </xf>
    <xf numFmtId="0" fontId="21" fillId="5" borderId="0" xfId="0" applyFont="1" applyFill="1" applyAlignment="1">
      <alignment horizontal="center" vertical="center" wrapText="1"/>
    </xf>
    <xf numFmtId="1" fontId="5" fillId="5" borderId="0" xfId="0" applyNumberFormat="1" applyFont="1" applyFill="1" applyAlignment="1">
      <alignment horizontal="center" vertical="center" wrapText="1"/>
    </xf>
    <xf numFmtId="1" fontId="5" fillId="8" borderId="0" xfId="0" applyNumberFormat="1" applyFont="1" applyFill="1" applyAlignment="1">
      <alignment horizontal="center" vertical="center" wrapText="1"/>
    </xf>
    <xf numFmtId="0" fontId="14" fillId="10" borderId="0" xfId="0" applyFont="1" applyFill="1" applyAlignment="1">
      <alignment horizontal="center"/>
    </xf>
    <xf numFmtId="0" fontId="21" fillId="10" borderId="0" xfId="0" applyFont="1" applyFill="1" applyAlignment="1">
      <alignment horizontal="center" vertical="center" wrapText="1"/>
    </xf>
    <xf numFmtId="0" fontId="16" fillId="2" borderId="10" xfId="0" applyFont="1" applyFill="1" applyBorder="1"/>
    <xf numFmtId="1" fontId="0" fillId="4" borderId="11" xfId="0" applyNumberFormat="1" applyFill="1" applyBorder="1" applyAlignment="1">
      <alignment horizontal="center"/>
    </xf>
    <xf numFmtId="165" fontId="16" fillId="2" borderId="7" xfId="0" applyNumberFormat="1" applyFont="1" applyFill="1" applyBorder="1" applyAlignment="1">
      <alignment horizontal="left"/>
    </xf>
    <xf numFmtId="14" fontId="27" fillId="2" borderId="0" xfId="0" applyNumberFormat="1" applyFont="1" applyFill="1" applyAlignment="1">
      <alignment horizontal="center"/>
    </xf>
    <xf numFmtId="0" fontId="19" fillId="4" borderId="9" xfId="0" applyFont="1" applyFill="1" applyBorder="1" applyAlignment="1">
      <alignment horizontal="center"/>
    </xf>
    <xf numFmtId="165" fontId="16" fillId="2" borderId="11" xfId="0" applyNumberFormat="1" applyFont="1" applyFill="1" applyBorder="1" applyAlignment="1">
      <alignment horizontal="left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8" fillId="4" borderId="15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vertical="center" wrapText="1"/>
    </xf>
    <xf numFmtId="166" fontId="0" fillId="11" borderId="17" xfId="0" applyNumberFormat="1" applyFill="1" applyBorder="1" applyAlignment="1">
      <alignment horizontal="center"/>
    </xf>
    <xf numFmtId="166" fontId="0" fillId="11" borderId="16" xfId="0" applyNumberFormat="1" applyFill="1" applyBorder="1" applyAlignment="1">
      <alignment horizontal="center"/>
    </xf>
    <xf numFmtId="166" fontId="0" fillId="11" borderId="18" xfId="0" applyNumberFormat="1" applyFill="1" applyBorder="1" applyAlignment="1">
      <alignment horizontal="center"/>
    </xf>
    <xf numFmtId="4" fontId="12" fillId="7" borderId="16" xfId="0" applyNumberFormat="1" applyFont="1" applyFill="1" applyBorder="1" applyAlignment="1">
      <alignment horizontal="center"/>
    </xf>
    <xf numFmtId="4" fontId="12" fillId="7" borderId="17" xfId="0" applyNumberFormat="1" applyFont="1" applyFill="1" applyBorder="1" applyAlignment="1">
      <alignment horizontal="center"/>
    </xf>
    <xf numFmtId="4" fontId="12" fillId="7" borderId="19" xfId="0" applyNumberFormat="1" applyFont="1" applyFill="1" applyBorder="1" applyAlignment="1">
      <alignment horizontal="center"/>
    </xf>
    <xf numFmtId="0" fontId="21" fillId="8" borderId="0" xfId="0" applyFont="1" applyFill="1" applyAlignment="1">
      <alignment horizontal="center"/>
    </xf>
    <xf numFmtId="0" fontId="18" fillId="2" borderId="0" xfId="0" applyFont="1" applyFill="1"/>
    <xf numFmtId="0" fontId="13" fillId="2" borderId="1" xfId="0" applyFont="1" applyFill="1" applyBorder="1"/>
    <xf numFmtId="0" fontId="13" fillId="2" borderId="2" xfId="0" applyFont="1" applyFill="1" applyBorder="1"/>
    <xf numFmtId="0" fontId="13" fillId="2" borderId="1" xfId="0" applyFont="1" applyFill="1" applyBorder="1" applyAlignment="1">
      <alignment horizontal="right"/>
    </xf>
    <xf numFmtId="166" fontId="16" fillId="11" borderId="17" xfId="0" applyNumberFormat="1" applyFont="1" applyFill="1" applyBorder="1" applyAlignment="1">
      <alignment horizontal="center"/>
    </xf>
    <xf numFmtId="0" fontId="25" fillId="2" borderId="2" xfId="0" applyFont="1" applyFill="1" applyBorder="1"/>
    <xf numFmtId="0" fontId="14" fillId="12" borderId="0" xfId="0" applyFont="1" applyFill="1" applyAlignment="1">
      <alignment horizontal="center"/>
    </xf>
    <xf numFmtId="0" fontId="21" fillId="12" borderId="0" xfId="0" applyFont="1" applyFill="1" applyAlignment="1">
      <alignment horizontal="center"/>
    </xf>
    <xf numFmtId="0" fontId="5" fillId="8" borderId="8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14" fontId="1" fillId="0" borderId="0" xfId="0" applyNumberFormat="1" applyFont="1" applyAlignment="1">
      <alignment horizontal="center" vertical="center"/>
    </xf>
    <xf numFmtId="1" fontId="0" fillId="0" borderId="7" xfId="0" applyNumberForma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7" xfId="0" applyFont="1" applyBorder="1"/>
    <xf numFmtId="0" fontId="16" fillId="0" borderId="0" xfId="0" applyFont="1" applyAlignment="1">
      <alignment horizontal="center"/>
    </xf>
    <xf numFmtId="1" fontId="5" fillId="12" borderId="0" xfId="0" applyNumberFormat="1" applyFont="1" applyFill="1" applyAlignment="1">
      <alignment horizontal="center" vertical="center" wrapText="1"/>
    </xf>
    <xf numFmtId="0" fontId="5" fillId="12" borderId="0" xfId="0" applyFont="1" applyFill="1" applyAlignment="1">
      <alignment vertical="center" wrapText="1"/>
    </xf>
    <xf numFmtId="1" fontId="5" fillId="10" borderId="0" xfId="0" applyNumberFormat="1" applyFont="1" applyFill="1" applyAlignment="1">
      <alignment horizontal="center" vertical="center" wrapText="1"/>
    </xf>
    <xf numFmtId="0" fontId="5" fillId="10" borderId="0" xfId="0" applyFont="1" applyFill="1" applyAlignment="1">
      <alignment vertical="center" wrapText="1"/>
    </xf>
    <xf numFmtId="0" fontId="32" fillId="0" borderId="0" xfId="0" applyFont="1" applyAlignment="1">
      <alignment vertical="center"/>
    </xf>
    <xf numFmtId="0" fontId="5" fillId="5" borderId="0" xfId="0" applyFont="1" applyFill="1" applyAlignment="1">
      <alignment horizontal="left" vertical="center" wrapText="1"/>
    </xf>
    <xf numFmtId="0" fontId="28" fillId="6" borderId="0" xfId="0" applyFont="1" applyFill="1" applyAlignment="1">
      <alignment horizontal="center" vertical="center"/>
    </xf>
    <xf numFmtId="0" fontId="5" fillId="12" borderId="8" xfId="0" applyFont="1" applyFill="1" applyBorder="1" applyAlignment="1">
      <alignment horizontal="left" vertical="center" wrapText="1"/>
    </xf>
    <xf numFmtId="0" fontId="5" fillId="10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28" fillId="6" borderId="0" xfId="0" applyFont="1" applyFill="1" applyAlignment="1">
      <alignment horizontal="center" vertical="center" wrapText="1"/>
    </xf>
  </cellXfs>
  <cellStyles count="5">
    <cellStyle name="Normal" xfId="0" builtinId="0"/>
    <cellStyle name="Normal 2" xfId="2" xr:uid="{00000000-0005-0000-0000-000001000000}"/>
    <cellStyle name="Normal 2 2" xfId="4" xr:uid="{00000000-0005-0000-0000-000002000000}"/>
    <cellStyle name="Normal 3" xfId="1" xr:uid="{00000000-0005-0000-0000-000003000000}"/>
    <cellStyle name="Normal 4" xfId="3" xr:uid="{00000000-0005-0000-0000-000004000000}"/>
  </cellStyles>
  <dxfs count="6"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</dxfs>
  <tableStyles count="0" defaultTableStyle="TableStyleMedium2" defaultPivotStyle="PivotStyleLight16"/>
  <colors>
    <mruColors>
      <color rgb="FF678CD1"/>
      <color rgb="FFFFF9E7"/>
      <color rgb="FFF6F8FC"/>
      <color rgb="FFF1F6E2"/>
      <color rgb="FFE16618"/>
      <color rgb="FFECF0F8"/>
      <color rgb="FFE5D054"/>
      <color rgb="FFACCA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6</xdr:row>
      <xdr:rowOff>114300</xdr:rowOff>
    </xdr:from>
    <xdr:to>
      <xdr:col>0</xdr:col>
      <xdr:colOff>520700</xdr:colOff>
      <xdr:row>6</xdr:row>
      <xdr:rowOff>520700</xdr:rowOff>
    </xdr:to>
    <xdr:pic>
      <xdr:nvPicPr>
        <xdr:cNvPr id="2" name="Graphic 1" descr="Information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14300" y="2571750"/>
          <a:ext cx="406400" cy="406400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6</xdr:row>
      <xdr:rowOff>114300</xdr:rowOff>
    </xdr:from>
    <xdr:to>
      <xdr:col>0</xdr:col>
      <xdr:colOff>520700</xdr:colOff>
      <xdr:row>6</xdr:row>
      <xdr:rowOff>520700</xdr:rowOff>
    </xdr:to>
    <xdr:pic>
      <xdr:nvPicPr>
        <xdr:cNvPr id="3" name="Graphic 1" descr="Information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981200"/>
          <a:ext cx="406400" cy="406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5</xdr:row>
      <xdr:rowOff>114300</xdr:rowOff>
    </xdr:from>
    <xdr:to>
      <xdr:col>0</xdr:col>
      <xdr:colOff>525462</xdr:colOff>
      <xdr:row>5</xdr:row>
      <xdr:rowOff>571065</xdr:rowOff>
    </xdr:to>
    <xdr:pic>
      <xdr:nvPicPr>
        <xdr:cNvPr id="2" name="Graphic 1" descr="Information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14300" y="2571750"/>
          <a:ext cx="406400" cy="406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3</xdr:row>
      <xdr:rowOff>104775</xdr:rowOff>
    </xdr:from>
    <xdr:to>
      <xdr:col>0</xdr:col>
      <xdr:colOff>549275</xdr:colOff>
      <xdr:row>3</xdr:row>
      <xdr:rowOff>511175</xdr:rowOff>
    </xdr:to>
    <xdr:pic>
      <xdr:nvPicPr>
        <xdr:cNvPr id="2" name="Graphic 1" descr="Information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866775" y="1457325"/>
          <a:ext cx="406400" cy="4064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Valérie BOUF LE PIVERT" id="{0F60A1B1-E6D8-4A51-8A54-C87DAC063A7D}" userId="S::Arima1@arimaconsult.onmicrosoft.com::99d7d14c-5ea9-4cbd-93df-12a670a1ab04" providerId="AD"/>
</personList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2-01-31T19:03:24.00" personId="{0F60A1B1-E6D8-4A51-8A54-C87DAC063A7D}" id="{E1BB6CC1-B07F-427C-B3B3-5EA9186ABC52}">
    <text>Où sont les trotinettes, deux roues à moteur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/>
  </sheetPr>
  <dimension ref="A1:Q37"/>
  <sheetViews>
    <sheetView workbookViewId="0">
      <selection activeCell="C8" sqref="C8:D13"/>
    </sheetView>
  </sheetViews>
  <sheetFormatPr baseColWidth="10" defaultColWidth="10.7109375" defaultRowHeight="15" x14ac:dyDescent="0.25"/>
  <cols>
    <col min="1" max="1" width="8.42578125" style="2" customWidth="1"/>
    <col min="2" max="2" width="10.7109375" style="2"/>
    <col min="3" max="3" width="49.28515625" style="2" customWidth="1"/>
    <col min="4" max="4" width="29" style="2" customWidth="1"/>
    <col min="5" max="5" width="22.42578125" style="2" bestFit="1" customWidth="1"/>
    <col min="6" max="6" width="70.7109375" style="2" customWidth="1"/>
    <col min="7" max="7" width="26.28515625" style="2" customWidth="1"/>
    <col min="8" max="13" width="10.7109375" style="2"/>
    <col min="14" max="14" width="0" style="2" hidden="1" customWidth="1"/>
    <col min="15" max="15" width="28.42578125" style="2" hidden="1" customWidth="1"/>
    <col min="16" max="20" width="0" style="2" hidden="1" customWidth="1"/>
    <col min="21" max="16384" width="10.7109375" style="2"/>
  </cols>
  <sheetData>
    <row r="1" spans="1:17" ht="36" customHeight="1" x14ac:dyDescent="0.25">
      <c r="A1" s="81" t="s">
        <v>52</v>
      </c>
      <c r="B1" s="81"/>
      <c r="C1" s="81"/>
      <c r="D1" s="81"/>
      <c r="E1" s="81"/>
      <c r="F1" s="81"/>
    </row>
    <row r="2" spans="1:17" ht="19.5" customHeight="1" x14ac:dyDescent="0.25">
      <c r="F2" s="10"/>
    </row>
    <row r="3" spans="1:17" ht="19.5" customHeight="1" x14ac:dyDescent="0.25">
      <c r="D3" s="24" t="s">
        <v>4</v>
      </c>
      <c r="E3" s="22">
        <f>COUNTA(C8:C32)</f>
        <v>0</v>
      </c>
      <c r="F3" s="10"/>
    </row>
    <row r="4" spans="1:17" ht="19.5" customHeight="1" x14ac:dyDescent="0.25">
      <c r="B4" s="4"/>
      <c r="C4" s="4"/>
      <c r="D4" s="24" t="s">
        <v>19</v>
      </c>
      <c r="E4" s="23">
        <f>SUM(E8:E32)</f>
        <v>0</v>
      </c>
      <c r="F4" s="10"/>
    </row>
    <row r="5" spans="1:17" ht="21.4" customHeight="1" x14ac:dyDescent="0.25">
      <c r="B5" s="3"/>
      <c r="C5" s="3"/>
      <c r="D5" s="3"/>
      <c r="E5" s="3"/>
      <c r="F5" s="3"/>
    </row>
    <row r="6" spans="1:17" ht="31.5" customHeight="1" x14ac:dyDescent="0.25">
      <c r="A6" s="5"/>
      <c r="B6" s="45" t="s">
        <v>0</v>
      </c>
      <c r="C6" s="47" t="s">
        <v>2</v>
      </c>
      <c r="D6" s="47" t="s">
        <v>3</v>
      </c>
      <c r="E6" s="47" t="s">
        <v>5</v>
      </c>
      <c r="F6" s="47" t="s">
        <v>46</v>
      </c>
      <c r="G6" s="46" t="s">
        <v>47</v>
      </c>
    </row>
    <row r="7" spans="1:17" ht="52.9" customHeight="1" thickBot="1" x14ac:dyDescent="0.3">
      <c r="A7" s="8"/>
      <c r="B7" s="19" t="s">
        <v>30</v>
      </c>
      <c r="C7" s="48" t="s">
        <v>49</v>
      </c>
      <c r="D7" s="48" t="s">
        <v>50</v>
      </c>
      <c r="E7" s="48" t="s">
        <v>51</v>
      </c>
      <c r="F7" s="49" t="s">
        <v>53</v>
      </c>
      <c r="G7" s="48" t="s">
        <v>54</v>
      </c>
    </row>
    <row r="8" spans="1:17" ht="16.899999999999999" customHeight="1" x14ac:dyDescent="0.25">
      <c r="A8" s="17"/>
      <c r="B8" s="17">
        <f>IF(C8&lt;&gt;0,1,0)</f>
        <v>0</v>
      </c>
      <c r="C8" s="14"/>
      <c r="D8" s="11"/>
      <c r="E8" s="55"/>
      <c r="F8" s="11"/>
      <c r="G8" s="11"/>
    </row>
    <row r="9" spans="1:17" ht="16.899999999999999" customHeight="1" x14ac:dyDescent="0.25">
      <c r="A9" s="17"/>
      <c r="B9" s="17">
        <f>IF(C9&lt;&gt;0,B8+1,0)</f>
        <v>0</v>
      </c>
      <c r="C9" s="60"/>
      <c r="D9" s="61"/>
      <c r="E9" s="56"/>
      <c r="F9" s="12"/>
      <c r="G9" s="12"/>
    </row>
    <row r="10" spans="1:17" ht="16.899999999999999" customHeight="1" x14ac:dyDescent="0.25">
      <c r="A10" s="17"/>
      <c r="B10" s="17">
        <f t="shared" ref="B10:B32" si="0">IF(C10&lt;&gt;0,B9+1,0)</f>
        <v>0</v>
      </c>
      <c r="C10" s="60"/>
      <c r="D10" s="61"/>
      <c r="E10" s="56"/>
      <c r="F10" s="12"/>
      <c r="G10" s="12"/>
    </row>
    <row r="11" spans="1:17" ht="16.899999999999999" customHeight="1" x14ac:dyDescent="0.25">
      <c r="A11" s="17"/>
      <c r="B11" s="17">
        <f t="shared" si="0"/>
        <v>0</v>
      </c>
      <c r="C11" s="62"/>
      <c r="D11" s="61"/>
      <c r="E11" s="56"/>
      <c r="F11" s="12"/>
      <c r="G11" s="12"/>
    </row>
    <row r="12" spans="1:17" ht="16.899999999999999" customHeight="1" x14ac:dyDescent="0.25">
      <c r="A12" s="17"/>
      <c r="B12" s="17">
        <f t="shared" si="0"/>
        <v>0</v>
      </c>
      <c r="C12" s="62"/>
      <c r="D12" s="61"/>
      <c r="E12" s="56"/>
      <c r="F12" s="12"/>
      <c r="G12" s="12"/>
      <c r="O12" s="2" t="s">
        <v>6</v>
      </c>
      <c r="Q12" s="2" t="s">
        <v>11</v>
      </c>
    </row>
    <row r="13" spans="1:17" ht="16.899999999999999" customHeight="1" x14ac:dyDescent="0.25">
      <c r="A13" s="17"/>
      <c r="B13" s="17">
        <f t="shared" si="0"/>
        <v>0</v>
      </c>
      <c r="C13" s="60"/>
      <c r="D13" s="61"/>
      <c r="E13" s="56"/>
      <c r="F13" s="12"/>
      <c r="G13" s="12"/>
      <c r="O13" s="2" t="s">
        <v>7</v>
      </c>
      <c r="Q13" s="2" t="s">
        <v>12</v>
      </c>
    </row>
    <row r="14" spans="1:17" ht="16.899999999999999" customHeight="1" x14ac:dyDescent="0.25">
      <c r="A14" s="17"/>
      <c r="B14" s="17">
        <f t="shared" si="0"/>
        <v>0</v>
      </c>
      <c r="C14" s="15"/>
      <c r="D14" s="12"/>
      <c r="E14" s="56"/>
      <c r="F14" s="12"/>
      <c r="G14" s="12"/>
      <c r="O14" s="2" t="s">
        <v>8</v>
      </c>
      <c r="Q14" s="2" t="s">
        <v>15</v>
      </c>
    </row>
    <row r="15" spans="1:17" ht="16.899999999999999" customHeight="1" x14ac:dyDescent="0.25">
      <c r="A15" s="17"/>
      <c r="B15" s="17">
        <f t="shared" si="0"/>
        <v>0</v>
      </c>
      <c r="C15" s="15"/>
      <c r="D15" s="12"/>
      <c r="E15" s="56"/>
      <c r="F15" s="12"/>
      <c r="G15" s="12"/>
      <c r="O15" s="2" t="s">
        <v>9</v>
      </c>
      <c r="Q15" s="2" t="s">
        <v>13</v>
      </c>
    </row>
    <row r="16" spans="1:17" ht="16.899999999999999" customHeight="1" x14ac:dyDescent="0.25">
      <c r="A16" s="17"/>
      <c r="B16" s="17">
        <f t="shared" si="0"/>
        <v>0</v>
      </c>
      <c r="C16" s="15"/>
      <c r="D16" s="12"/>
      <c r="E16" s="56"/>
      <c r="F16" s="12"/>
      <c r="G16" s="12"/>
      <c r="Q16" s="2" t="s">
        <v>14</v>
      </c>
    </row>
    <row r="17" spans="1:17" ht="16.899999999999999" customHeight="1" x14ac:dyDescent="0.25">
      <c r="A17" s="17"/>
      <c r="B17" s="17">
        <f t="shared" si="0"/>
        <v>0</v>
      </c>
      <c r="C17" s="15"/>
      <c r="D17" s="12"/>
      <c r="E17" s="56"/>
      <c r="F17" s="12"/>
      <c r="G17" s="12"/>
      <c r="Q17" s="2" t="s">
        <v>16</v>
      </c>
    </row>
    <row r="18" spans="1:17" ht="16.899999999999999" customHeight="1" x14ac:dyDescent="0.25">
      <c r="A18" s="17"/>
      <c r="B18" s="17">
        <f t="shared" si="0"/>
        <v>0</v>
      </c>
      <c r="C18" s="15"/>
      <c r="D18" s="12"/>
      <c r="E18" s="56"/>
      <c r="F18" s="12"/>
      <c r="G18" s="12"/>
      <c r="Q18" s="2" t="s">
        <v>17</v>
      </c>
    </row>
    <row r="19" spans="1:17" ht="16.899999999999999" customHeight="1" x14ac:dyDescent="0.25">
      <c r="A19" s="17"/>
      <c r="B19" s="17">
        <f t="shared" si="0"/>
        <v>0</v>
      </c>
      <c r="C19" s="15"/>
      <c r="D19" s="12"/>
      <c r="E19" s="56"/>
      <c r="F19" s="12"/>
      <c r="G19" s="12"/>
    </row>
    <row r="20" spans="1:17" ht="16.899999999999999" customHeight="1" x14ac:dyDescent="0.25">
      <c r="A20" s="17"/>
      <c r="B20" s="17">
        <f t="shared" si="0"/>
        <v>0</v>
      </c>
      <c r="C20" s="15"/>
      <c r="D20" s="12"/>
      <c r="E20" s="56"/>
      <c r="F20" s="12"/>
      <c r="G20" s="12"/>
    </row>
    <row r="21" spans="1:17" ht="16.899999999999999" customHeight="1" x14ac:dyDescent="0.25">
      <c r="A21" s="17"/>
      <c r="B21" s="17">
        <f t="shared" si="0"/>
        <v>0</v>
      </c>
      <c r="C21" s="15"/>
      <c r="D21" s="12"/>
      <c r="E21" s="56"/>
      <c r="F21" s="12"/>
      <c r="G21" s="12"/>
    </row>
    <row r="22" spans="1:17" ht="16.899999999999999" customHeight="1" x14ac:dyDescent="0.25">
      <c r="A22" s="17"/>
      <c r="B22" s="17">
        <f t="shared" si="0"/>
        <v>0</v>
      </c>
      <c r="C22" s="15"/>
      <c r="D22" s="12"/>
      <c r="E22" s="56"/>
      <c r="F22" s="12"/>
      <c r="G22" s="12"/>
    </row>
    <row r="23" spans="1:17" ht="16.899999999999999" customHeight="1" x14ac:dyDescent="0.25">
      <c r="A23" s="17"/>
      <c r="B23" s="17">
        <f t="shared" si="0"/>
        <v>0</v>
      </c>
      <c r="C23" s="15"/>
      <c r="D23" s="12"/>
      <c r="E23" s="56"/>
      <c r="F23" s="12"/>
      <c r="G23" s="12"/>
    </row>
    <row r="24" spans="1:17" ht="16.899999999999999" customHeight="1" x14ac:dyDescent="0.25">
      <c r="A24" s="17"/>
      <c r="B24" s="17">
        <f t="shared" si="0"/>
        <v>0</v>
      </c>
      <c r="C24" s="15"/>
      <c r="D24" s="12"/>
      <c r="E24" s="56"/>
      <c r="F24" s="12"/>
      <c r="G24" s="12"/>
    </row>
    <row r="25" spans="1:17" ht="16.899999999999999" customHeight="1" x14ac:dyDescent="0.25">
      <c r="A25" s="17"/>
      <c r="B25" s="17">
        <f t="shared" si="0"/>
        <v>0</v>
      </c>
      <c r="C25" s="15"/>
      <c r="D25" s="12"/>
      <c r="E25" s="56"/>
      <c r="F25" s="12"/>
      <c r="G25" s="12"/>
    </row>
    <row r="26" spans="1:17" ht="16.899999999999999" customHeight="1" x14ac:dyDescent="0.25">
      <c r="A26" s="17"/>
      <c r="B26" s="17">
        <f t="shared" si="0"/>
        <v>0</v>
      </c>
      <c r="C26" s="15"/>
      <c r="D26" s="12"/>
      <c r="E26" s="56"/>
      <c r="F26" s="12"/>
      <c r="G26" s="12"/>
    </row>
    <row r="27" spans="1:17" ht="16.899999999999999" customHeight="1" x14ac:dyDescent="0.25">
      <c r="A27" s="17"/>
      <c r="B27" s="17">
        <f t="shared" si="0"/>
        <v>0</v>
      </c>
      <c r="C27" s="15"/>
      <c r="D27" s="12"/>
      <c r="E27" s="56"/>
      <c r="F27" s="12"/>
      <c r="G27" s="12"/>
    </row>
    <row r="28" spans="1:17" ht="16.899999999999999" customHeight="1" x14ac:dyDescent="0.25">
      <c r="A28" s="17"/>
      <c r="B28" s="17">
        <f t="shared" si="0"/>
        <v>0</v>
      </c>
      <c r="C28" s="15"/>
      <c r="D28" s="12"/>
      <c r="E28" s="56"/>
      <c r="F28" s="12"/>
      <c r="G28" s="12"/>
    </row>
    <row r="29" spans="1:17" ht="16.899999999999999" customHeight="1" x14ac:dyDescent="0.25">
      <c r="A29" s="17"/>
      <c r="B29" s="17">
        <f t="shared" si="0"/>
        <v>0</v>
      </c>
      <c r="C29" s="15"/>
      <c r="D29" s="12"/>
      <c r="E29" s="56"/>
      <c r="F29" s="12"/>
      <c r="G29" s="12"/>
    </row>
    <row r="30" spans="1:17" ht="16.899999999999999" customHeight="1" x14ac:dyDescent="0.25">
      <c r="A30" s="17"/>
      <c r="B30" s="17">
        <f t="shared" si="0"/>
        <v>0</v>
      </c>
      <c r="C30" s="15"/>
      <c r="D30" s="12"/>
      <c r="E30" s="56"/>
      <c r="F30" s="12"/>
      <c r="G30" s="12"/>
    </row>
    <row r="31" spans="1:17" ht="16.899999999999999" customHeight="1" x14ac:dyDescent="0.25">
      <c r="A31" s="17"/>
      <c r="B31" s="17">
        <f t="shared" si="0"/>
        <v>0</v>
      </c>
      <c r="C31" s="15"/>
      <c r="D31" s="12"/>
      <c r="E31" s="56"/>
      <c r="F31" s="12"/>
      <c r="G31" s="12"/>
    </row>
    <row r="32" spans="1:17" ht="16.899999999999999" customHeight="1" thickBot="1" x14ac:dyDescent="0.3">
      <c r="A32" s="8"/>
      <c r="B32" s="18">
        <f t="shared" si="0"/>
        <v>0</v>
      </c>
      <c r="C32" s="16"/>
      <c r="D32" s="13"/>
      <c r="E32" s="57"/>
      <c r="F32" s="13"/>
      <c r="G32" s="13"/>
    </row>
    <row r="36" spans="3:8" x14ac:dyDescent="0.25">
      <c r="C36" s="59"/>
      <c r="G36" s="84"/>
      <c r="H36" s="84"/>
    </row>
    <row r="37" spans="3:8" x14ac:dyDescent="0.25">
      <c r="G37" s="84"/>
      <c r="H37" s="84"/>
    </row>
  </sheetData>
  <mergeCells count="2">
    <mergeCell ref="G36:H37"/>
    <mergeCell ref="A1:F1"/>
  </mergeCells>
  <conditionalFormatting sqref="A8:A31">
    <cfRule type="cellIs" dxfId="5" priority="2" operator="equal">
      <formula>0</formula>
    </cfRule>
  </conditionalFormatting>
  <conditionalFormatting sqref="B8:B32">
    <cfRule type="cellIs" dxfId="4" priority="1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9"/>
  </sheetPr>
  <dimension ref="A1:X185"/>
  <sheetViews>
    <sheetView tabSelected="1" zoomScale="80" zoomScaleNormal="80" workbookViewId="0">
      <selection activeCell="D10" sqref="D10"/>
    </sheetView>
  </sheetViews>
  <sheetFormatPr baseColWidth="10" defaultColWidth="10.7109375" defaultRowHeight="15" x14ac:dyDescent="0.25"/>
  <cols>
    <col min="1" max="1" width="8.42578125" style="2" customWidth="1"/>
    <col min="2" max="2" width="10.7109375" style="2"/>
    <col min="3" max="3" width="34.28515625" style="2" customWidth="1"/>
    <col min="4" max="4" width="52" style="2" customWidth="1"/>
    <col min="5" max="5" width="20.28515625" style="2" customWidth="1"/>
    <col min="6" max="6" width="18.7109375" style="2" bestFit="1" customWidth="1"/>
    <col min="7" max="7" width="15.28515625" style="2" customWidth="1"/>
    <col min="8" max="8" width="10.28515625" style="2" customWidth="1"/>
    <col min="9" max="9" width="14" style="2" customWidth="1"/>
    <col min="10" max="11" width="14.7109375" style="2" customWidth="1"/>
    <col min="12" max="12" width="39.28515625" style="2" customWidth="1"/>
    <col min="13" max="19" width="10.7109375" style="2"/>
    <col min="20" max="20" width="10.7109375" style="2" customWidth="1"/>
    <col min="21" max="21" width="34.7109375" style="2" customWidth="1"/>
    <col min="22" max="26" width="10.7109375" style="2" customWidth="1"/>
    <col min="27" max="16384" width="10.7109375" style="2"/>
  </cols>
  <sheetData>
    <row r="1" spans="1:24" ht="36" customHeight="1" x14ac:dyDescent="0.25">
      <c r="A1" s="81" t="s">
        <v>48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24" ht="20.25" customHeight="1" x14ac:dyDescent="0.25">
      <c r="B2" s="1"/>
      <c r="C2" s="1"/>
      <c r="F2" s="1"/>
      <c r="G2" s="1"/>
      <c r="H2" s="1"/>
      <c r="I2" s="1"/>
      <c r="J2" s="1"/>
      <c r="K2" s="1"/>
      <c r="L2" s="1"/>
    </row>
    <row r="3" spans="1:24" ht="19.5" customHeight="1" x14ac:dyDescent="0.25">
      <c r="C3" s="24" t="s">
        <v>45</v>
      </c>
      <c r="D3" s="21">
        <f>IF(B7=0,0,B7+B101+B150+B156)</f>
        <v>175</v>
      </c>
      <c r="F3" s="10"/>
      <c r="G3" s="10"/>
      <c r="H3" s="10"/>
      <c r="I3" s="1"/>
      <c r="J3" s="1"/>
      <c r="K3" s="1"/>
      <c r="L3" s="1"/>
    </row>
    <row r="4" spans="1:24" ht="21.4" customHeight="1" x14ac:dyDescent="0.25">
      <c r="B4" s="3"/>
      <c r="C4" s="3"/>
      <c r="D4" s="3"/>
      <c r="E4" s="3"/>
      <c r="F4" s="3"/>
      <c r="G4" s="26">
        <f ca="1">TODAY()</f>
        <v>46168</v>
      </c>
      <c r="H4" s="3"/>
      <c r="L4" s="3"/>
    </row>
    <row r="5" spans="1:24" ht="49.5" customHeight="1" x14ac:dyDescent="0.25">
      <c r="A5" s="5"/>
      <c r="B5" s="45" t="s">
        <v>0</v>
      </c>
      <c r="C5" s="47" t="s">
        <v>20</v>
      </c>
      <c r="D5" s="47" t="s">
        <v>21</v>
      </c>
      <c r="E5" s="47" t="s">
        <v>22</v>
      </c>
      <c r="F5" s="47" t="s">
        <v>29</v>
      </c>
      <c r="G5" s="47" t="s">
        <v>31</v>
      </c>
      <c r="H5" s="47" t="s">
        <v>32</v>
      </c>
      <c r="I5" s="47" t="s">
        <v>34</v>
      </c>
      <c r="J5" s="47" t="s">
        <v>23</v>
      </c>
      <c r="K5" s="47" t="s">
        <v>24</v>
      </c>
      <c r="L5" s="46" t="s">
        <v>18</v>
      </c>
    </row>
    <row r="6" spans="1:24" ht="78.75" customHeight="1" thickBot="1" x14ac:dyDescent="0.3">
      <c r="A6" s="9"/>
      <c r="B6" s="28" t="s">
        <v>30</v>
      </c>
      <c r="C6" s="48" t="s">
        <v>10</v>
      </c>
      <c r="D6" s="48" t="s">
        <v>55</v>
      </c>
      <c r="E6" s="48" t="s">
        <v>59</v>
      </c>
      <c r="F6" s="48" t="s">
        <v>56</v>
      </c>
      <c r="G6" s="50" t="s">
        <v>30</v>
      </c>
      <c r="H6" s="49" t="s">
        <v>33</v>
      </c>
      <c r="I6" s="49" t="s">
        <v>58</v>
      </c>
      <c r="J6" s="51" t="s">
        <v>35</v>
      </c>
      <c r="K6" s="51" t="s">
        <v>36</v>
      </c>
      <c r="L6" s="49" t="s">
        <v>1</v>
      </c>
    </row>
    <row r="7" spans="1:24" ht="17.649999999999999" customHeight="1" x14ac:dyDescent="0.25">
      <c r="A7" s="31"/>
      <c r="B7" s="34">
        <f>COUNTA(D8:D100)</f>
        <v>93</v>
      </c>
      <c r="C7" s="80" t="s">
        <v>37</v>
      </c>
      <c r="D7" s="80"/>
      <c r="E7" s="80"/>
      <c r="F7" s="80"/>
      <c r="G7" s="35">
        <f ca="1">IF(F8&gt;0,AVERAGE(G8:G46),0)</f>
        <v>8.2564102564102573</v>
      </c>
      <c r="H7" s="32"/>
      <c r="I7" s="32"/>
      <c r="J7" s="32"/>
      <c r="K7" s="32"/>
      <c r="L7" s="32"/>
    </row>
    <row r="8" spans="1:24" ht="16.899999999999999" customHeight="1" x14ac:dyDescent="0.25">
      <c r="A8" s="17"/>
      <c r="B8" s="29" t="str">
        <f>IF(D8&gt;0,"1",0)</f>
        <v>1</v>
      </c>
      <c r="C8" s="14" t="s">
        <v>76</v>
      </c>
      <c r="D8" s="68" t="s">
        <v>70</v>
      </c>
      <c r="E8" s="69" t="s">
        <v>71</v>
      </c>
      <c r="F8" s="70">
        <v>45079</v>
      </c>
      <c r="G8" s="71">
        <f ca="1">IF(F8&gt;0,DATEDIF(F8,$G$4,"Y"),"")</f>
        <v>2</v>
      </c>
      <c r="H8" s="72"/>
      <c r="I8" s="73">
        <v>5</v>
      </c>
      <c r="J8" s="11"/>
      <c r="K8" s="52"/>
      <c r="L8" s="7"/>
      <c r="U8" s="2" t="s">
        <v>25</v>
      </c>
      <c r="V8" s="2" t="s">
        <v>39</v>
      </c>
      <c r="X8" s="2" t="s">
        <v>62</v>
      </c>
    </row>
    <row r="9" spans="1:24" ht="16.899999999999999" customHeight="1" x14ac:dyDescent="0.25">
      <c r="A9" s="17"/>
      <c r="B9" s="29">
        <f>IF(E9&gt;0,B8+1,0)</f>
        <v>2</v>
      </c>
      <c r="C9" s="14" t="s">
        <v>76</v>
      </c>
      <c r="D9" s="68" t="s">
        <v>72</v>
      </c>
      <c r="E9" s="69" t="s">
        <v>73</v>
      </c>
      <c r="F9" s="70">
        <v>45386</v>
      </c>
      <c r="G9" s="71">
        <f t="shared" ref="G9:G38" ca="1" si="0">IF(F9&gt;0,DATEDIF(F9,$G$4,"Y"),"")</f>
        <v>2</v>
      </c>
      <c r="H9" s="72"/>
      <c r="I9" s="73">
        <v>5</v>
      </c>
      <c r="J9" s="11"/>
      <c r="K9" s="63"/>
      <c r="L9" s="12"/>
      <c r="U9" s="2" t="s">
        <v>26</v>
      </c>
      <c r="V9" s="2" t="s">
        <v>40</v>
      </c>
      <c r="X9" s="2" t="s">
        <v>63</v>
      </c>
    </row>
    <row r="10" spans="1:24" ht="16.899999999999999" customHeight="1" x14ac:dyDescent="0.25">
      <c r="A10" s="17"/>
      <c r="B10" s="29">
        <f t="shared" ref="B10:B73" si="1">IF(B9&gt;0,B9+1,0)</f>
        <v>3</v>
      </c>
      <c r="C10" s="14" t="s">
        <v>279</v>
      </c>
      <c r="D10" s="68" t="s">
        <v>74</v>
      </c>
      <c r="E10" s="69" t="s">
        <v>75</v>
      </c>
      <c r="F10" s="70">
        <v>42682</v>
      </c>
      <c r="G10" s="71">
        <f t="shared" ca="1" si="0"/>
        <v>9</v>
      </c>
      <c r="H10" s="72"/>
      <c r="I10" s="73">
        <v>8</v>
      </c>
      <c r="J10" s="11"/>
      <c r="K10" s="63"/>
      <c r="L10" s="12"/>
      <c r="U10" s="2" t="s">
        <v>27</v>
      </c>
      <c r="V10" s="2" t="s">
        <v>41</v>
      </c>
      <c r="X10" s="2" t="s">
        <v>64</v>
      </c>
    </row>
    <row r="11" spans="1:24" ht="16.899999999999999" customHeight="1" x14ac:dyDescent="0.25">
      <c r="A11" s="17"/>
      <c r="B11" s="29">
        <f t="shared" si="1"/>
        <v>4</v>
      </c>
      <c r="C11" s="14" t="s">
        <v>76</v>
      </c>
      <c r="D11" s="68" t="s">
        <v>77</v>
      </c>
      <c r="E11" s="69" t="s">
        <v>78</v>
      </c>
      <c r="F11" s="70">
        <v>42663</v>
      </c>
      <c r="G11" s="71">
        <f t="shared" ca="1" si="0"/>
        <v>9</v>
      </c>
      <c r="H11" s="72"/>
      <c r="I11" s="73">
        <v>5</v>
      </c>
      <c r="J11" s="11"/>
      <c r="K11" s="63"/>
      <c r="L11" s="12"/>
      <c r="U11" s="2" t="s">
        <v>28</v>
      </c>
      <c r="V11" s="2" t="s">
        <v>42</v>
      </c>
      <c r="X11" s="2" t="s">
        <v>65</v>
      </c>
    </row>
    <row r="12" spans="1:24" ht="16.899999999999999" customHeight="1" x14ac:dyDescent="0.25">
      <c r="A12" s="17"/>
      <c r="B12" s="29">
        <f t="shared" si="1"/>
        <v>5</v>
      </c>
      <c r="C12" s="14" t="s">
        <v>76</v>
      </c>
      <c r="D12" s="68" t="s">
        <v>79</v>
      </c>
      <c r="E12" s="69" t="s">
        <v>80</v>
      </c>
      <c r="F12" s="70">
        <v>44307</v>
      </c>
      <c r="G12" s="71">
        <f t="shared" ca="1" si="0"/>
        <v>5</v>
      </c>
      <c r="H12" s="72"/>
      <c r="I12" s="73">
        <v>5</v>
      </c>
      <c r="J12" s="11"/>
      <c r="K12" s="63"/>
      <c r="L12" s="12"/>
      <c r="V12" s="2" t="s">
        <v>43</v>
      </c>
      <c r="X12" s="2" t="s">
        <v>66</v>
      </c>
    </row>
    <row r="13" spans="1:24" ht="16.899999999999999" customHeight="1" x14ac:dyDescent="0.25">
      <c r="A13" s="17"/>
      <c r="B13" s="29">
        <f t="shared" si="1"/>
        <v>6</v>
      </c>
      <c r="C13" s="14" t="s">
        <v>76</v>
      </c>
      <c r="D13" s="68" t="s">
        <v>77</v>
      </c>
      <c r="E13" s="69" t="s">
        <v>81</v>
      </c>
      <c r="F13" s="70">
        <v>41487</v>
      </c>
      <c r="G13" s="71">
        <f t="shared" ca="1" si="0"/>
        <v>12</v>
      </c>
      <c r="H13" s="72"/>
      <c r="I13" s="73">
        <v>6</v>
      </c>
      <c r="J13" s="11"/>
      <c r="K13" s="63"/>
      <c r="L13" s="12"/>
      <c r="V13" s="2" t="s">
        <v>44</v>
      </c>
      <c r="X13" s="2" t="s">
        <v>17</v>
      </c>
    </row>
    <row r="14" spans="1:24" ht="16.899999999999999" customHeight="1" x14ac:dyDescent="0.25">
      <c r="A14" s="17"/>
      <c r="B14" s="29">
        <f t="shared" si="1"/>
        <v>7</v>
      </c>
      <c r="C14" s="14" t="s">
        <v>76</v>
      </c>
      <c r="D14" s="68" t="s">
        <v>72</v>
      </c>
      <c r="E14" s="69" t="s">
        <v>82</v>
      </c>
      <c r="F14" s="70">
        <v>45372</v>
      </c>
      <c r="G14" s="71">
        <f t="shared" ca="1" si="0"/>
        <v>2</v>
      </c>
      <c r="H14" s="72"/>
      <c r="I14" s="73">
        <v>5</v>
      </c>
      <c r="J14" s="11"/>
      <c r="K14" s="63"/>
      <c r="L14" s="12"/>
    </row>
    <row r="15" spans="1:24" ht="16.899999999999999" customHeight="1" x14ac:dyDescent="0.25">
      <c r="A15" s="17"/>
      <c r="B15" s="29">
        <f t="shared" si="1"/>
        <v>8</v>
      </c>
      <c r="C15" s="14" t="s">
        <v>76</v>
      </c>
      <c r="D15" s="68" t="s">
        <v>83</v>
      </c>
      <c r="E15" s="69" t="s">
        <v>84</v>
      </c>
      <c r="F15" s="70">
        <v>45530</v>
      </c>
      <c r="G15" s="71">
        <f t="shared" ca="1" si="0"/>
        <v>1</v>
      </c>
      <c r="H15" s="72"/>
      <c r="I15" s="73">
        <v>5</v>
      </c>
      <c r="J15" s="11"/>
      <c r="K15" s="63"/>
      <c r="L15" s="12"/>
    </row>
    <row r="16" spans="1:24" ht="16.899999999999999" customHeight="1" x14ac:dyDescent="0.25">
      <c r="A16" s="17"/>
      <c r="B16" s="29">
        <f t="shared" si="1"/>
        <v>9</v>
      </c>
      <c r="C16" s="14" t="s">
        <v>279</v>
      </c>
      <c r="D16" s="68" t="s">
        <v>74</v>
      </c>
      <c r="E16" s="69" t="s">
        <v>85</v>
      </c>
      <c r="F16" s="70">
        <v>44705</v>
      </c>
      <c r="G16" s="71">
        <f t="shared" ca="1" si="0"/>
        <v>4</v>
      </c>
      <c r="H16" s="72"/>
      <c r="I16" s="73">
        <v>7</v>
      </c>
      <c r="J16" s="11"/>
      <c r="K16" s="63"/>
      <c r="L16" s="12"/>
    </row>
    <row r="17" spans="1:12" ht="16.899999999999999" customHeight="1" x14ac:dyDescent="0.25">
      <c r="A17" s="17"/>
      <c r="B17" s="29">
        <f t="shared" si="1"/>
        <v>10</v>
      </c>
      <c r="C17" s="14" t="s">
        <v>279</v>
      </c>
      <c r="D17" s="68" t="s">
        <v>86</v>
      </c>
      <c r="E17" s="69" t="s">
        <v>87</v>
      </c>
      <c r="F17" s="70">
        <v>41361</v>
      </c>
      <c r="G17" s="71">
        <f t="shared" ca="1" si="0"/>
        <v>13</v>
      </c>
      <c r="H17" s="72"/>
      <c r="I17" s="73">
        <v>8</v>
      </c>
      <c r="J17" s="11"/>
      <c r="K17" s="63"/>
      <c r="L17" s="12"/>
    </row>
    <row r="18" spans="1:12" ht="16.899999999999999" customHeight="1" x14ac:dyDescent="0.25">
      <c r="A18" s="17"/>
      <c r="B18" s="29">
        <f t="shared" si="1"/>
        <v>11</v>
      </c>
      <c r="C18" s="14" t="s">
        <v>76</v>
      </c>
      <c r="D18" s="68" t="s">
        <v>72</v>
      </c>
      <c r="E18" s="69" t="s">
        <v>88</v>
      </c>
      <c r="F18" s="70">
        <v>45005</v>
      </c>
      <c r="G18" s="71">
        <f t="shared" ca="1" si="0"/>
        <v>3</v>
      </c>
      <c r="H18" s="72"/>
      <c r="I18" s="73">
        <v>7</v>
      </c>
      <c r="J18" s="11"/>
      <c r="K18" s="63"/>
      <c r="L18" s="12"/>
    </row>
    <row r="19" spans="1:12" ht="16.899999999999999" customHeight="1" x14ac:dyDescent="0.25">
      <c r="A19" s="17"/>
      <c r="B19" s="29">
        <f t="shared" si="1"/>
        <v>12</v>
      </c>
      <c r="C19" s="14" t="s">
        <v>76</v>
      </c>
      <c r="D19" s="68" t="s">
        <v>77</v>
      </c>
      <c r="E19" s="69" t="s">
        <v>89</v>
      </c>
      <c r="F19" s="70">
        <v>41983</v>
      </c>
      <c r="G19" s="71">
        <f t="shared" ca="1" si="0"/>
        <v>11</v>
      </c>
      <c r="H19" s="72"/>
      <c r="I19" s="73">
        <v>6</v>
      </c>
      <c r="J19" s="11"/>
      <c r="K19" s="63"/>
      <c r="L19" s="12"/>
    </row>
    <row r="20" spans="1:12" ht="16.899999999999999" customHeight="1" x14ac:dyDescent="0.25">
      <c r="A20" s="17"/>
      <c r="B20" s="29">
        <f t="shared" si="1"/>
        <v>13</v>
      </c>
      <c r="C20" s="14" t="s">
        <v>76</v>
      </c>
      <c r="D20" s="68" t="s">
        <v>90</v>
      </c>
      <c r="E20" s="69" t="s">
        <v>91</v>
      </c>
      <c r="F20" s="70">
        <v>42209</v>
      </c>
      <c r="G20" s="71">
        <f t="shared" ca="1" si="0"/>
        <v>10</v>
      </c>
      <c r="H20" s="72"/>
      <c r="I20" s="73">
        <v>5</v>
      </c>
      <c r="J20" s="11"/>
      <c r="K20" s="63"/>
      <c r="L20" s="12"/>
    </row>
    <row r="21" spans="1:12" ht="16.899999999999999" customHeight="1" x14ac:dyDescent="0.25">
      <c r="A21" s="17"/>
      <c r="B21" s="29">
        <f t="shared" si="1"/>
        <v>14</v>
      </c>
      <c r="C21" s="14" t="s">
        <v>76</v>
      </c>
      <c r="D21" s="68" t="s">
        <v>72</v>
      </c>
      <c r="E21" s="69" t="s">
        <v>92</v>
      </c>
      <c r="F21" s="70">
        <v>45005</v>
      </c>
      <c r="G21" s="71">
        <f t="shared" ca="1" si="0"/>
        <v>3</v>
      </c>
      <c r="H21" s="72"/>
      <c r="I21" s="73">
        <v>5</v>
      </c>
      <c r="J21" s="11"/>
      <c r="K21" s="63"/>
      <c r="L21" s="12"/>
    </row>
    <row r="22" spans="1:12" ht="16.899999999999999" customHeight="1" x14ac:dyDescent="0.25">
      <c r="A22" s="17"/>
      <c r="B22" s="29">
        <f t="shared" si="1"/>
        <v>15</v>
      </c>
      <c r="C22" s="14" t="s">
        <v>279</v>
      </c>
      <c r="D22" s="68" t="s">
        <v>93</v>
      </c>
      <c r="E22" s="69" t="s">
        <v>94</v>
      </c>
      <c r="F22" s="70">
        <v>44292</v>
      </c>
      <c r="G22" s="71">
        <f t="shared" ca="1" si="0"/>
        <v>5</v>
      </c>
      <c r="H22" s="72"/>
      <c r="I22" s="73">
        <v>7</v>
      </c>
      <c r="J22" s="11"/>
      <c r="K22" s="63"/>
      <c r="L22" s="12"/>
    </row>
    <row r="23" spans="1:12" ht="16.899999999999999" customHeight="1" x14ac:dyDescent="0.25">
      <c r="A23" s="17"/>
      <c r="B23" s="29">
        <f t="shared" si="1"/>
        <v>16</v>
      </c>
      <c r="C23" s="14" t="s">
        <v>76</v>
      </c>
      <c r="D23" s="68" t="s">
        <v>79</v>
      </c>
      <c r="E23" s="69" t="s">
        <v>95</v>
      </c>
      <c r="F23" s="70">
        <v>41081</v>
      </c>
      <c r="G23" s="71">
        <f t="shared" ca="1" si="0"/>
        <v>13</v>
      </c>
      <c r="H23" s="72"/>
      <c r="I23" s="73">
        <v>4</v>
      </c>
      <c r="J23" s="11"/>
      <c r="K23" s="63"/>
      <c r="L23" s="12"/>
    </row>
    <row r="24" spans="1:12" ht="16.899999999999999" customHeight="1" x14ac:dyDescent="0.25">
      <c r="A24" s="17"/>
      <c r="B24" s="29">
        <f t="shared" si="1"/>
        <v>17</v>
      </c>
      <c r="C24" s="14" t="s">
        <v>76</v>
      </c>
      <c r="D24" s="68" t="s">
        <v>96</v>
      </c>
      <c r="E24" s="69" t="s">
        <v>97</v>
      </c>
      <c r="F24" s="70">
        <v>42563</v>
      </c>
      <c r="G24" s="71">
        <f t="shared" ca="1" si="0"/>
        <v>9</v>
      </c>
      <c r="H24" s="72"/>
      <c r="I24" s="73">
        <v>1</v>
      </c>
      <c r="J24" s="11"/>
      <c r="K24" s="63"/>
      <c r="L24" s="12"/>
    </row>
    <row r="25" spans="1:12" ht="16.899999999999999" customHeight="1" x14ac:dyDescent="0.25">
      <c r="A25" s="17"/>
      <c r="B25" s="29">
        <f t="shared" si="1"/>
        <v>18</v>
      </c>
      <c r="C25" s="14" t="s">
        <v>76</v>
      </c>
      <c r="D25" s="68" t="s">
        <v>98</v>
      </c>
      <c r="E25" s="69" t="s">
        <v>99</v>
      </c>
      <c r="F25" s="70">
        <v>41569</v>
      </c>
      <c r="G25" s="71">
        <f t="shared" ca="1" si="0"/>
        <v>12</v>
      </c>
      <c r="H25" s="72"/>
      <c r="I25" s="73">
        <v>4</v>
      </c>
      <c r="J25" s="11"/>
      <c r="K25" s="63"/>
      <c r="L25" s="12"/>
    </row>
    <row r="26" spans="1:12" ht="16.899999999999999" customHeight="1" x14ac:dyDescent="0.25">
      <c r="A26" s="17"/>
      <c r="B26" s="29">
        <f t="shared" si="1"/>
        <v>19</v>
      </c>
      <c r="C26" s="14" t="s">
        <v>76</v>
      </c>
      <c r="D26" s="68" t="s">
        <v>100</v>
      </c>
      <c r="E26" s="69" t="s">
        <v>101</v>
      </c>
      <c r="F26" s="70">
        <v>45292</v>
      </c>
      <c r="G26" s="71">
        <f t="shared" ca="1" si="0"/>
        <v>2</v>
      </c>
      <c r="H26" s="72"/>
      <c r="I26" s="73">
        <v>7</v>
      </c>
      <c r="J26" s="11"/>
      <c r="K26" s="63"/>
      <c r="L26" s="12"/>
    </row>
    <row r="27" spans="1:12" ht="16.899999999999999" customHeight="1" x14ac:dyDescent="0.25">
      <c r="A27" s="17"/>
      <c r="B27" s="29">
        <f t="shared" si="1"/>
        <v>20</v>
      </c>
      <c r="C27" s="14" t="s">
        <v>76</v>
      </c>
      <c r="D27" s="68" t="s">
        <v>102</v>
      </c>
      <c r="E27" s="69" t="s">
        <v>103</v>
      </c>
      <c r="F27" s="70">
        <v>41359</v>
      </c>
      <c r="G27" s="71">
        <f t="shared" ca="1" si="0"/>
        <v>13</v>
      </c>
      <c r="H27" s="72"/>
      <c r="I27" s="73">
        <v>1</v>
      </c>
      <c r="J27" s="11"/>
      <c r="K27" s="63"/>
      <c r="L27" s="12"/>
    </row>
    <row r="28" spans="1:12" ht="16.899999999999999" customHeight="1" x14ac:dyDescent="0.25">
      <c r="A28" s="17"/>
      <c r="B28" s="29">
        <f t="shared" si="1"/>
        <v>21</v>
      </c>
      <c r="C28" s="14" t="s">
        <v>76</v>
      </c>
      <c r="D28" s="68" t="s">
        <v>79</v>
      </c>
      <c r="E28" s="69" t="s">
        <v>104</v>
      </c>
      <c r="F28" s="70">
        <v>42338</v>
      </c>
      <c r="G28" s="71">
        <f t="shared" ca="1" si="0"/>
        <v>10</v>
      </c>
      <c r="H28" s="72"/>
      <c r="I28" s="73">
        <v>4</v>
      </c>
      <c r="J28" s="11"/>
      <c r="K28" s="63"/>
      <c r="L28" s="12"/>
    </row>
    <row r="29" spans="1:12" ht="16.899999999999999" customHeight="1" x14ac:dyDescent="0.25">
      <c r="A29" s="17"/>
      <c r="B29" s="29">
        <f t="shared" si="1"/>
        <v>22</v>
      </c>
      <c r="C29" s="14" t="s">
        <v>76</v>
      </c>
      <c r="D29" s="68" t="s">
        <v>79</v>
      </c>
      <c r="E29" s="69" t="s">
        <v>105</v>
      </c>
      <c r="F29" s="70">
        <v>41794</v>
      </c>
      <c r="G29" s="71">
        <f t="shared" ca="1" si="0"/>
        <v>11</v>
      </c>
      <c r="H29" s="72"/>
      <c r="I29" s="73">
        <v>4</v>
      </c>
      <c r="J29" s="11"/>
      <c r="K29" s="63"/>
      <c r="L29" s="12"/>
    </row>
    <row r="30" spans="1:12" ht="16.899999999999999" customHeight="1" x14ac:dyDescent="0.25">
      <c r="A30" s="17"/>
      <c r="B30" s="29">
        <f t="shared" si="1"/>
        <v>23</v>
      </c>
      <c r="C30" s="14" t="s">
        <v>76</v>
      </c>
      <c r="D30" s="68" t="s">
        <v>79</v>
      </c>
      <c r="E30" s="69" t="s">
        <v>106</v>
      </c>
      <c r="F30" s="70">
        <v>42209</v>
      </c>
      <c r="G30" s="71">
        <f t="shared" ca="1" si="0"/>
        <v>10</v>
      </c>
      <c r="H30" s="72"/>
      <c r="I30" s="73">
        <v>5</v>
      </c>
      <c r="J30" s="11"/>
      <c r="K30" s="63"/>
      <c r="L30" s="12"/>
    </row>
    <row r="31" spans="1:12" ht="16.899999999999999" customHeight="1" x14ac:dyDescent="0.25">
      <c r="A31" s="17"/>
      <c r="B31" s="29">
        <f t="shared" si="1"/>
        <v>24</v>
      </c>
      <c r="C31" s="14" t="s">
        <v>76</v>
      </c>
      <c r="D31" s="68" t="s">
        <v>107</v>
      </c>
      <c r="E31" s="69" t="s">
        <v>108</v>
      </c>
      <c r="F31" s="70">
        <v>41101</v>
      </c>
      <c r="G31" s="71">
        <f t="shared" ca="1" si="0"/>
        <v>13</v>
      </c>
      <c r="H31" s="72"/>
      <c r="I31" s="73">
        <v>4</v>
      </c>
      <c r="J31" s="11"/>
      <c r="K31" s="63"/>
      <c r="L31" s="12"/>
    </row>
    <row r="32" spans="1:12" ht="16.899999999999999" customHeight="1" x14ac:dyDescent="0.25">
      <c r="A32" s="17"/>
      <c r="B32" s="29">
        <f t="shared" si="1"/>
        <v>25</v>
      </c>
      <c r="C32" s="14" t="s">
        <v>76</v>
      </c>
      <c r="D32" s="68" t="s">
        <v>96</v>
      </c>
      <c r="E32" s="69" t="s">
        <v>109</v>
      </c>
      <c r="F32" s="70">
        <v>45005</v>
      </c>
      <c r="G32" s="71">
        <f t="shared" ca="1" si="0"/>
        <v>3</v>
      </c>
      <c r="H32" s="72"/>
      <c r="I32" s="73">
        <v>4</v>
      </c>
      <c r="J32" s="11"/>
      <c r="K32" s="63"/>
      <c r="L32" s="12"/>
    </row>
    <row r="33" spans="1:12" ht="16.899999999999999" customHeight="1" x14ac:dyDescent="0.25">
      <c r="A33" s="17"/>
      <c r="B33" s="29">
        <f t="shared" si="1"/>
        <v>26</v>
      </c>
      <c r="C33" s="14" t="s">
        <v>76</v>
      </c>
      <c r="D33" s="68" t="s">
        <v>107</v>
      </c>
      <c r="E33" s="69" t="s">
        <v>110</v>
      </c>
      <c r="F33" s="70">
        <v>41101</v>
      </c>
      <c r="G33" s="71">
        <f t="shared" ca="1" si="0"/>
        <v>13</v>
      </c>
      <c r="H33" s="72"/>
      <c r="I33" s="73">
        <v>4</v>
      </c>
      <c r="J33" s="11"/>
      <c r="K33" s="63"/>
      <c r="L33" s="12"/>
    </row>
    <row r="34" spans="1:12" ht="16.899999999999999" customHeight="1" x14ac:dyDescent="0.25">
      <c r="A34" s="17"/>
      <c r="B34" s="29">
        <f t="shared" si="1"/>
        <v>27</v>
      </c>
      <c r="C34" s="14" t="s">
        <v>76</v>
      </c>
      <c r="D34" s="68" t="s">
        <v>96</v>
      </c>
      <c r="E34" s="69" t="s">
        <v>111</v>
      </c>
      <c r="F34" s="70">
        <v>45005</v>
      </c>
      <c r="G34" s="71">
        <f t="shared" ca="1" si="0"/>
        <v>3</v>
      </c>
      <c r="H34" s="72"/>
      <c r="I34" s="73">
        <v>2</v>
      </c>
      <c r="J34" s="11"/>
      <c r="K34" s="63"/>
      <c r="L34" s="12"/>
    </row>
    <row r="35" spans="1:12" ht="16.899999999999999" customHeight="1" x14ac:dyDescent="0.25">
      <c r="A35" s="17"/>
      <c r="B35" s="29">
        <f t="shared" si="1"/>
        <v>28</v>
      </c>
      <c r="C35" s="14" t="s">
        <v>76</v>
      </c>
      <c r="D35" s="68" t="s">
        <v>96</v>
      </c>
      <c r="E35" s="69" t="s">
        <v>112</v>
      </c>
      <c r="F35" s="70">
        <v>41759</v>
      </c>
      <c r="G35" s="71">
        <f t="shared" ca="1" si="0"/>
        <v>12</v>
      </c>
      <c r="H35" s="72"/>
      <c r="I35" s="73">
        <v>1</v>
      </c>
      <c r="J35" s="11"/>
      <c r="K35" s="63"/>
      <c r="L35" s="12"/>
    </row>
    <row r="36" spans="1:12" ht="16.899999999999999" customHeight="1" x14ac:dyDescent="0.25">
      <c r="A36" s="17"/>
      <c r="B36" s="29">
        <f t="shared" si="1"/>
        <v>29</v>
      </c>
      <c r="C36" s="14" t="s">
        <v>76</v>
      </c>
      <c r="D36" s="68" t="s">
        <v>79</v>
      </c>
      <c r="E36" s="69" t="s">
        <v>113</v>
      </c>
      <c r="F36" s="70">
        <v>42181</v>
      </c>
      <c r="G36" s="71">
        <f t="shared" ca="1" si="0"/>
        <v>10</v>
      </c>
      <c r="H36" s="72"/>
      <c r="I36" s="73">
        <v>4</v>
      </c>
      <c r="J36" s="11"/>
      <c r="K36" s="63"/>
      <c r="L36" s="12"/>
    </row>
    <row r="37" spans="1:12" ht="16.899999999999999" customHeight="1" x14ac:dyDescent="0.25">
      <c r="A37" s="17"/>
      <c r="B37" s="29">
        <f t="shared" si="1"/>
        <v>30</v>
      </c>
      <c r="C37" s="14" t="s">
        <v>76</v>
      </c>
      <c r="D37" s="68" t="s">
        <v>79</v>
      </c>
      <c r="E37" s="69" t="s">
        <v>114</v>
      </c>
      <c r="F37" s="70">
        <v>40949</v>
      </c>
      <c r="G37" s="71">
        <f t="shared" ca="1" si="0"/>
        <v>14</v>
      </c>
      <c r="H37" s="72"/>
      <c r="I37" s="73">
        <v>4</v>
      </c>
      <c r="J37" s="11"/>
      <c r="K37" s="63"/>
      <c r="L37" s="12"/>
    </row>
    <row r="38" spans="1:12" ht="16.899999999999999" customHeight="1" x14ac:dyDescent="0.25">
      <c r="A38" s="17"/>
      <c r="B38" s="29">
        <f t="shared" si="1"/>
        <v>31</v>
      </c>
      <c r="C38" s="14" t="s">
        <v>76</v>
      </c>
      <c r="D38" s="68" t="s">
        <v>115</v>
      </c>
      <c r="E38" s="69" t="s">
        <v>116</v>
      </c>
      <c r="F38" s="70">
        <v>45449</v>
      </c>
      <c r="G38" s="71">
        <f t="shared" ca="1" si="0"/>
        <v>1</v>
      </c>
      <c r="H38" s="72"/>
      <c r="I38" s="73">
        <v>4</v>
      </c>
      <c r="J38" s="11"/>
      <c r="K38" s="63"/>
      <c r="L38" s="12"/>
    </row>
    <row r="39" spans="1:12" ht="16.899999999999999" customHeight="1" x14ac:dyDescent="0.25">
      <c r="A39" s="17"/>
      <c r="B39" s="29">
        <f t="shared" si="1"/>
        <v>32</v>
      </c>
      <c r="C39" s="14" t="s">
        <v>76</v>
      </c>
      <c r="D39" s="68" t="s">
        <v>96</v>
      </c>
      <c r="E39" s="69" t="s">
        <v>119</v>
      </c>
      <c r="F39" s="70">
        <v>43570</v>
      </c>
      <c r="G39" s="71">
        <f t="shared" ref="G39:G70" ca="1" si="2">IF(F39&gt;0,DATEDIF(F39,$G$4,"Y"),"")</f>
        <v>7</v>
      </c>
      <c r="H39" s="72"/>
      <c r="I39" s="73">
        <v>2</v>
      </c>
      <c r="J39" s="11"/>
      <c r="K39" s="63"/>
      <c r="L39" s="12"/>
    </row>
    <row r="40" spans="1:12" ht="16.899999999999999" customHeight="1" x14ac:dyDescent="0.25">
      <c r="A40" s="17"/>
      <c r="B40" s="29">
        <f t="shared" si="1"/>
        <v>33</v>
      </c>
      <c r="C40" s="14" t="s">
        <v>76</v>
      </c>
      <c r="D40" s="68" t="s">
        <v>96</v>
      </c>
      <c r="E40" s="69" t="s">
        <v>120</v>
      </c>
      <c r="F40" s="70">
        <v>45005</v>
      </c>
      <c r="G40" s="71">
        <f t="shared" ca="1" si="2"/>
        <v>3</v>
      </c>
      <c r="H40" s="72"/>
      <c r="I40" s="73">
        <v>2</v>
      </c>
      <c r="J40" s="11"/>
      <c r="K40" s="63"/>
      <c r="L40" s="12"/>
    </row>
    <row r="41" spans="1:12" ht="16.899999999999999" customHeight="1" x14ac:dyDescent="0.25">
      <c r="A41" s="17"/>
      <c r="B41" s="29">
        <f t="shared" si="1"/>
        <v>34</v>
      </c>
      <c r="C41" s="14" t="s">
        <v>76</v>
      </c>
      <c r="D41" s="68" t="s">
        <v>79</v>
      </c>
      <c r="E41" s="69" t="s">
        <v>121</v>
      </c>
      <c r="F41" s="70">
        <v>40802</v>
      </c>
      <c r="G41" s="71">
        <f t="shared" ca="1" si="2"/>
        <v>14</v>
      </c>
      <c r="H41" s="72"/>
      <c r="I41" s="73">
        <v>4</v>
      </c>
      <c r="J41" s="11"/>
      <c r="K41" s="63"/>
      <c r="L41" s="12"/>
    </row>
    <row r="42" spans="1:12" ht="16.899999999999999" customHeight="1" x14ac:dyDescent="0.25">
      <c r="A42" s="17"/>
      <c r="B42" s="29">
        <f t="shared" si="1"/>
        <v>35</v>
      </c>
      <c r="C42" s="14" t="s">
        <v>76</v>
      </c>
      <c r="D42" s="68" t="s">
        <v>96</v>
      </c>
      <c r="E42" s="69" t="s">
        <v>122</v>
      </c>
      <c r="F42" s="70">
        <v>42355</v>
      </c>
      <c r="G42" s="71">
        <f t="shared" ca="1" si="2"/>
        <v>10</v>
      </c>
      <c r="H42" s="74"/>
      <c r="I42" s="73">
        <v>1</v>
      </c>
      <c r="J42" s="11"/>
      <c r="K42" s="63"/>
      <c r="L42" s="12"/>
    </row>
    <row r="43" spans="1:12" ht="16.899999999999999" customHeight="1" x14ac:dyDescent="0.25">
      <c r="A43" s="17"/>
      <c r="B43" s="29">
        <f t="shared" si="1"/>
        <v>36</v>
      </c>
      <c r="C43" s="14" t="s">
        <v>76</v>
      </c>
      <c r="D43" s="68" t="s">
        <v>100</v>
      </c>
      <c r="E43" s="69" t="s">
        <v>124</v>
      </c>
      <c r="F43" s="70">
        <v>40794</v>
      </c>
      <c r="G43" s="71">
        <f t="shared" ca="1" si="2"/>
        <v>14</v>
      </c>
      <c r="H43" s="74"/>
      <c r="I43" s="73">
        <v>5</v>
      </c>
      <c r="J43" s="11"/>
      <c r="K43" s="63"/>
      <c r="L43" s="12"/>
    </row>
    <row r="44" spans="1:12" ht="16.899999999999999" customHeight="1" x14ac:dyDescent="0.25">
      <c r="A44" s="17"/>
      <c r="B44" s="29">
        <f t="shared" si="1"/>
        <v>37</v>
      </c>
      <c r="C44" s="14" t="s">
        <v>279</v>
      </c>
      <c r="D44" s="68" t="s">
        <v>100</v>
      </c>
      <c r="E44" s="69" t="s">
        <v>125</v>
      </c>
      <c r="F44" s="70">
        <v>41638</v>
      </c>
      <c r="G44" s="71">
        <f t="shared" ca="1" si="2"/>
        <v>12</v>
      </c>
      <c r="H44" s="74"/>
      <c r="I44" s="73">
        <v>6</v>
      </c>
      <c r="J44" s="11"/>
      <c r="K44" s="63"/>
      <c r="L44" s="12"/>
    </row>
    <row r="45" spans="1:12" ht="16.899999999999999" customHeight="1" x14ac:dyDescent="0.25">
      <c r="A45" s="17"/>
      <c r="B45" s="29">
        <f t="shared" si="1"/>
        <v>38</v>
      </c>
      <c r="C45" s="14" t="s">
        <v>76</v>
      </c>
      <c r="D45" s="68" t="s">
        <v>100</v>
      </c>
      <c r="E45" s="69" t="s">
        <v>126</v>
      </c>
      <c r="F45" s="70">
        <v>41101</v>
      </c>
      <c r="G45" s="71">
        <f t="shared" ca="1" si="2"/>
        <v>13</v>
      </c>
      <c r="H45" s="74"/>
      <c r="I45" s="73">
        <v>5</v>
      </c>
      <c r="J45" s="11"/>
      <c r="K45" s="63"/>
      <c r="L45" s="64"/>
    </row>
    <row r="46" spans="1:12" ht="16.899999999999999" customHeight="1" x14ac:dyDescent="0.25">
      <c r="A46" s="17"/>
      <c r="B46" s="29">
        <f t="shared" si="1"/>
        <v>39</v>
      </c>
      <c r="C46" s="14" t="s">
        <v>76</v>
      </c>
      <c r="D46" s="68" t="s">
        <v>96</v>
      </c>
      <c r="E46" s="69" t="s">
        <v>128</v>
      </c>
      <c r="F46" s="70">
        <v>42585</v>
      </c>
      <c r="G46" s="71">
        <f t="shared" ca="1" si="2"/>
        <v>9</v>
      </c>
      <c r="H46" s="74"/>
      <c r="I46" s="73">
        <v>1</v>
      </c>
      <c r="J46" s="11"/>
      <c r="K46" s="63"/>
      <c r="L46" s="12"/>
    </row>
    <row r="47" spans="1:12" ht="16.899999999999999" customHeight="1" x14ac:dyDescent="0.25">
      <c r="A47" s="17"/>
      <c r="B47" s="29">
        <f t="shared" si="1"/>
        <v>40</v>
      </c>
      <c r="C47" s="14" t="s">
        <v>76</v>
      </c>
      <c r="D47" s="68" t="s">
        <v>96</v>
      </c>
      <c r="E47" s="69" t="s">
        <v>130</v>
      </c>
      <c r="F47" s="70">
        <v>41759</v>
      </c>
      <c r="G47" s="71">
        <f t="shared" ca="1" si="2"/>
        <v>12</v>
      </c>
      <c r="H47" s="74"/>
      <c r="I47" s="73">
        <v>1</v>
      </c>
      <c r="J47" s="11"/>
      <c r="K47" s="63"/>
      <c r="L47" s="12"/>
    </row>
    <row r="48" spans="1:12" ht="16.899999999999999" customHeight="1" x14ac:dyDescent="0.25">
      <c r="A48" s="17"/>
      <c r="B48" s="29">
        <f t="shared" si="1"/>
        <v>41</v>
      </c>
      <c r="C48" s="14" t="s">
        <v>76</v>
      </c>
      <c r="D48" s="68" t="s">
        <v>79</v>
      </c>
      <c r="E48" s="69" t="s">
        <v>131</v>
      </c>
      <c r="F48" s="70">
        <v>40949</v>
      </c>
      <c r="G48" s="71">
        <f t="shared" ca="1" si="2"/>
        <v>14</v>
      </c>
      <c r="H48" s="74"/>
      <c r="I48" s="73">
        <v>4</v>
      </c>
      <c r="J48" s="11"/>
      <c r="K48" s="63"/>
      <c r="L48" s="64"/>
    </row>
    <row r="49" spans="1:12" ht="16.899999999999999" customHeight="1" x14ac:dyDescent="0.25">
      <c r="A49" s="17"/>
      <c r="B49" s="29">
        <f>IF(B48&gt;0,B48+1,0)</f>
        <v>42</v>
      </c>
      <c r="C49" s="14" t="s">
        <v>76</v>
      </c>
      <c r="D49" s="68" t="s">
        <v>100</v>
      </c>
      <c r="E49" s="69" t="s">
        <v>132</v>
      </c>
      <c r="F49" s="70">
        <v>38992</v>
      </c>
      <c r="G49" s="71">
        <f t="shared" ca="1" si="2"/>
        <v>19</v>
      </c>
      <c r="H49" s="74"/>
      <c r="I49" s="73">
        <v>5</v>
      </c>
      <c r="J49" s="11"/>
      <c r="K49" s="63"/>
      <c r="L49" s="64"/>
    </row>
    <row r="50" spans="1:12" ht="16.899999999999999" customHeight="1" x14ac:dyDescent="0.25">
      <c r="A50" s="17"/>
      <c r="B50" s="29">
        <f t="shared" si="1"/>
        <v>43</v>
      </c>
      <c r="C50" s="14" t="s">
        <v>76</v>
      </c>
      <c r="D50" s="68" t="s">
        <v>96</v>
      </c>
      <c r="E50" s="69" t="s">
        <v>135</v>
      </c>
      <c r="F50" s="70">
        <v>41341</v>
      </c>
      <c r="G50" s="71">
        <f t="shared" ca="1" si="2"/>
        <v>13</v>
      </c>
      <c r="H50" s="74"/>
      <c r="I50" s="73">
        <v>1</v>
      </c>
      <c r="J50" s="11"/>
      <c r="K50" s="63"/>
      <c r="L50" s="64"/>
    </row>
    <row r="51" spans="1:12" ht="16.899999999999999" customHeight="1" x14ac:dyDescent="0.25">
      <c r="A51" s="17"/>
      <c r="B51" s="29">
        <f t="shared" si="1"/>
        <v>44</v>
      </c>
      <c r="C51" s="14" t="s">
        <v>76</v>
      </c>
      <c r="D51" s="68" t="s">
        <v>100</v>
      </c>
      <c r="E51" s="69" t="s">
        <v>136</v>
      </c>
      <c r="F51" s="70">
        <v>41101</v>
      </c>
      <c r="G51" s="71">
        <f t="shared" ca="1" si="2"/>
        <v>13</v>
      </c>
      <c r="H51" s="74"/>
      <c r="I51" s="73">
        <v>5</v>
      </c>
      <c r="J51" s="11"/>
      <c r="K51" s="63"/>
      <c r="L51" s="64"/>
    </row>
    <row r="52" spans="1:12" ht="16.899999999999999" customHeight="1" x14ac:dyDescent="0.25">
      <c r="A52" s="17"/>
      <c r="B52" s="29">
        <f t="shared" si="1"/>
        <v>45</v>
      </c>
      <c r="C52" s="14" t="s">
        <v>76</v>
      </c>
      <c r="D52" s="68" t="s">
        <v>96</v>
      </c>
      <c r="E52" s="69" t="s">
        <v>137</v>
      </c>
      <c r="F52" s="70">
        <v>42188</v>
      </c>
      <c r="G52" s="71">
        <f t="shared" ca="1" si="2"/>
        <v>10</v>
      </c>
      <c r="H52" s="74"/>
      <c r="I52" s="73">
        <v>1</v>
      </c>
      <c r="J52" s="11"/>
      <c r="K52" s="63"/>
      <c r="L52" s="64"/>
    </row>
    <row r="53" spans="1:12" ht="16.899999999999999" customHeight="1" x14ac:dyDescent="0.25">
      <c r="A53" s="17"/>
      <c r="B53" s="29">
        <f t="shared" si="1"/>
        <v>46</v>
      </c>
      <c r="C53" s="14" t="s">
        <v>76</v>
      </c>
      <c r="D53" s="68" t="s">
        <v>96</v>
      </c>
      <c r="E53" s="69" t="s">
        <v>142</v>
      </c>
      <c r="F53" s="70">
        <v>45005</v>
      </c>
      <c r="G53" s="71">
        <f t="shared" ca="1" si="2"/>
        <v>3</v>
      </c>
      <c r="H53" s="74"/>
      <c r="I53" s="73">
        <v>4</v>
      </c>
      <c r="J53" s="11"/>
      <c r="K53" s="63"/>
      <c r="L53" s="64"/>
    </row>
    <row r="54" spans="1:12" ht="16.899999999999999" customHeight="1" x14ac:dyDescent="0.25">
      <c r="A54" s="17"/>
      <c r="B54" s="29">
        <f t="shared" si="1"/>
        <v>47</v>
      </c>
      <c r="C54" s="14" t="s">
        <v>76</v>
      </c>
      <c r="D54" s="68" t="s">
        <v>96</v>
      </c>
      <c r="E54" s="69" t="s">
        <v>143</v>
      </c>
      <c r="F54" s="70">
        <v>45005</v>
      </c>
      <c r="G54" s="71">
        <f t="shared" ca="1" si="2"/>
        <v>3</v>
      </c>
      <c r="H54" s="74"/>
      <c r="I54" s="73">
        <v>2</v>
      </c>
      <c r="J54" s="11"/>
      <c r="K54" s="63"/>
      <c r="L54" s="64"/>
    </row>
    <row r="55" spans="1:12" ht="16.899999999999999" customHeight="1" x14ac:dyDescent="0.25">
      <c r="A55" s="17"/>
      <c r="B55" s="29">
        <f t="shared" si="1"/>
        <v>48</v>
      </c>
      <c r="C55" s="14" t="s">
        <v>76</v>
      </c>
      <c r="D55" s="68" t="s">
        <v>96</v>
      </c>
      <c r="E55" s="69" t="s">
        <v>144</v>
      </c>
      <c r="F55" s="70">
        <v>42674</v>
      </c>
      <c r="G55" s="71">
        <f t="shared" ca="1" si="2"/>
        <v>9</v>
      </c>
      <c r="H55" s="74"/>
      <c r="I55" s="73">
        <v>1</v>
      </c>
      <c r="J55" s="11"/>
      <c r="K55" s="63"/>
      <c r="L55" s="64"/>
    </row>
    <row r="56" spans="1:12" ht="16.899999999999999" customHeight="1" x14ac:dyDescent="0.25">
      <c r="A56" s="17"/>
      <c r="B56" s="29">
        <f t="shared" si="1"/>
        <v>49</v>
      </c>
      <c r="C56" s="14" t="s">
        <v>76</v>
      </c>
      <c r="D56" s="68" t="s">
        <v>100</v>
      </c>
      <c r="E56" s="69" t="s">
        <v>148</v>
      </c>
      <c r="F56" s="70">
        <v>45205</v>
      </c>
      <c r="G56" s="71">
        <f t="shared" ca="1" si="2"/>
        <v>2</v>
      </c>
      <c r="H56" s="74"/>
      <c r="I56" s="73">
        <v>7</v>
      </c>
      <c r="J56" s="11"/>
      <c r="K56" s="63"/>
      <c r="L56" s="64"/>
    </row>
    <row r="57" spans="1:12" ht="16.899999999999999" customHeight="1" x14ac:dyDescent="0.25">
      <c r="A57" s="17"/>
      <c r="B57" s="29">
        <f t="shared" si="1"/>
        <v>50</v>
      </c>
      <c r="C57" s="14" t="s">
        <v>76</v>
      </c>
      <c r="D57" s="68" t="s">
        <v>86</v>
      </c>
      <c r="E57" s="69" t="s">
        <v>164</v>
      </c>
      <c r="F57" s="70">
        <v>45454</v>
      </c>
      <c r="G57" s="71">
        <f t="shared" ca="1" si="2"/>
        <v>1</v>
      </c>
      <c r="H57" s="74"/>
      <c r="I57" s="73">
        <v>7</v>
      </c>
      <c r="J57" s="11"/>
      <c r="K57" s="63"/>
      <c r="L57" s="64"/>
    </row>
    <row r="58" spans="1:12" ht="16.899999999999999" customHeight="1" x14ac:dyDescent="0.25">
      <c r="A58" s="17"/>
      <c r="B58" s="29">
        <f t="shared" si="1"/>
        <v>51</v>
      </c>
      <c r="C58" s="14" t="s">
        <v>76</v>
      </c>
      <c r="D58" s="68" t="s">
        <v>77</v>
      </c>
      <c r="E58" s="69" t="s">
        <v>165</v>
      </c>
      <c r="F58" s="70">
        <v>41984</v>
      </c>
      <c r="G58" s="71">
        <f t="shared" ca="1" si="2"/>
        <v>11</v>
      </c>
      <c r="H58" s="74"/>
      <c r="I58" s="73">
        <v>6</v>
      </c>
      <c r="J58" s="11"/>
      <c r="K58" s="63"/>
      <c r="L58" s="64"/>
    </row>
    <row r="59" spans="1:12" ht="16.899999999999999" customHeight="1" x14ac:dyDescent="0.25">
      <c r="A59" s="17"/>
      <c r="B59" s="29">
        <f t="shared" si="1"/>
        <v>52</v>
      </c>
      <c r="C59" s="14" t="s">
        <v>76</v>
      </c>
      <c r="D59" s="68" t="s">
        <v>96</v>
      </c>
      <c r="E59" s="69" t="s">
        <v>166</v>
      </c>
      <c r="F59" s="70">
        <v>43570</v>
      </c>
      <c r="G59" s="71">
        <f t="shared" ca="1" si="2"/>
        <v>7</v>
      </c>
      <c r="H59" s="74"/>
      <c r="I59" s="73">
        <v>2</v>
      </c>
      <c r="J59" s="11"/>
      <c r="K59" s="63"/>
      <c r="L59" s="64"/>
    </row>
    <row r="60" spans="1:12" ht="16.899999999999999" customHeight="1" x14ac:dyDescent="0.25">
      <c r="A60" s="17"/>
      <c r="B60" s="29">
        <f t="shared" si="1"/>
        <v>53</v>
      </c>
      <c r="C60" s="14" t="s">
        <v>76</v>
      </c>
      <c r="D60" s="68" t="s">
        <v>77</v>
      </c>
      <c r="E60" s="69" t="s">
        <v>167</v>
      </c>
      <c r="F60" s="70">
        <v>41856</v>
      </c>
      <c r="G60" s="71">
        <f t="shared" ca="1" si="2"/>
        <v>11</v>
      </c>
      <c r="H60" s="74"/>
      <c r="I60" s="73">
        <v>6</v>
      </c>
      <c r="J60" s="11"/>
      <c r="K60" s="63"/>
      <c r="L60" s="64"/>
    </row>
    <row r="61" spans="1:12" ht="16.899999999999999" customHeight="1" x14ac:dyDescent="0.25">
      <c r="A61" s="17"/>
      <c r="B61" s="29">
        <f t="shared" si="1"/>
        <v>54</v>
      </c>
      <c r="C61" s="14" t="s">
        <v>76</v>
      </c>
      <c r="D61" s="68" t="s">
        <v>72</v>
      </c>
      <c r="E61" s="69" t="s">
        <v>168</v>
      </c>
      <c r="F61" s="70">
        <v>45622</v>
      </c>
      <c r="G61" s="71">
        <f t="shared" ca="1" si="2"/>
        <v>1</v>
      </c>
      <c r="H61" s="74"/>
      <c r="I61" s="73">
        <v>5</v>
      </c>
      <c r="J61" s="11"/>
      <c r="K61" s="63"/>
      <c r="L61" s="64"/>
    </row>
    <row r="62" spans="1:12" ht="16.899999999999999" customHeight="1" x14ac:dyDescent="0.25">
      <c r="A62" s="17"/>
      <c r="B62" s="29">
        <f t="shared" si="1"/>
        <v>55</v>
      </c>
      <c r="C62" s="14" t="s">
        <v>76</v>
      </c>
      <c r="D62" s="68" t="s">
        <v>96</v>
      </c>
      <c r="E62" s="69" t="s">
        <v>169</v>
      </c>
      <c r="F62" s="70">
        <v>43570</v>
      </c>
      <c r="G62" s="71">
        <f t="shared" ca="1" si="2"/>
        <v>7</v>
      </c>
      <c r="H62" s="74"/>
      <c r="I62" s="73">
        <v>2</v>
      </c>
      <c r="J62" s="11"/>
      <c r="K62" s="63"/>
      <c r="L62" s="64"/>
    </row>
    <row r="63" spans="1:12" ht="16.899999999999999" customHeight="1" x14ac:dyDescent="0.25">
      <c r="A63" s="17"/>
      <c r="B63" s="29">
        <f t="shared" si="1"/>
        <v>56</v>
      </c>
      <c r="C63" s="14" t="s">
        <v>76</v>
      </c>
      <c r="D63" s="68" t="s">
        <v>77</v>
      </c>
      <c r="E63" s="69" t="s">
        <v>170</v>
      </c>
      <c r="F63" s="70">
        <v>42563</v>
      </c>
      <c r="G63" s="71">
        <f t="shared" ca="1" si="2"/>
        <v>9</v>
      </c>
      <c r="H63" s="74"/>
      <c r="I63" s="73">
        <v>5</v>
      </c>
      <c r="J63" s="11"/>
      <c r="K63" s="63"/>
      <c r="L63" s="64"/>
    </row>
    <row r="64" spans="1:12" ht="16.899999999999999" customHeight="1" x14ac:dyDescent="0.25">
      <c r="A64" s="17"/>
      <c r="B64" s="29">
        <f t="shared" si="1"/>
        <v>57</v>
      </c>
      <c r="C64" s="14" t="s">
        <v>76</v>
      </c>
      <c r="D64" s="68" t="s">
        <v>79</v>
      </c>
      <c r="E64" s="69" t="s">
        <v>171</v>
      </c>
      <c r="F64" s="70">
        <v>40799</v>
      </c>
      <c r="G64" s="71">
        <f t="shared" ca="1" si="2"/>
        <v>14</v>
      </c>
      <c r="H64" s="74"/>
      <c r="I64" s="73">
        <v>4</v>
      </c>
      <c r="J64" s="11"/>
      <c r="K64" s="63"/>
      <c r="L64" s="64"/>
    </row>
    <row r="65" spans="1:12" ht="16.899999999999999" customHeight="1" x14ac:dyDescent="0.25">
      <c r="A65" s="17"/>
      <c r="B65" s="29">
        <f t="shared" si="1"/>
        <v>58</v>
      </c>
      <c r="C65" s="14" t="s">
        <v>76</v>
      </c>
      <c r="D65" s="68" t="s">
        <v>96</v>
      </c>
      <c r="E65" s="69" t="s">
        <v>172</v>
      </c>
      <c r="F65" s="70">
        <v>43570</v>
      </c>
      <c r="G65" s="71">
        <f t="shared" ca="1" si="2"/>
        <v>7</v>
      </c>
      <c r="H65" s="74"/>
      <c r="I65" s="73">
        <v>2</v>
      </c>
      <c r="J65" s="11"/>
      <c r="K65" s="63"/>
      <c r="L65" s="64"/>
    </row>
    <row r="66" spans="1:12" ht="16.899999999999999" customHeight="1" x14ac:dyDescent="0.25">
      <c r="A66" s="17"/>
      <c r="B66" s="29">
        <f t="shared" si="1"/>
        <v>59</v>
      </c>
      <c r="C66" s="14" t="s">
        <v>76</v>
      </c>
      <c r="D66" s="68" t="s">
        <v>79</v>
      </c>
      <c r="E66" s="69" t="s">
        <v>174</v>
      </c>
      <c r="F66" s="70">
        <v>41794</v>
      </c>
      <c r="G66" s="71">
        <f t="shared" ca="1" si="2"/>
        <v>11</v>
      </c>
      <c r="H66" s="74"/>
      <c r="I66" s="73">
        <v>4</v>
      </c>
      <c r="J66" s="11"/>
      <c r="K66" s="63"/>
      <c r="L66" s="64"/>
    </row>
    <row r="67" spans="1:12" ht="16.899999999999999" customHeight="1" x14ac:dyDescent="0.25">
      <c r="A67" s="17"/>
      <c r="B67" s="29">
        <f t="shared" si="1"/>
        <v>60</v>
      </c>
      <c r="C67" s="14" t="s">
        <v>76</v>
      </c>
      <c r="D67" s="68" t="s">
        <v>115</v>
      </c>
      <c r="E67" s="69" t="s">
        <v>175</v>
      </c>
      <c r="F67" s="70">
        <v>45449</v>
      </c>
      <c r="G67" s="71">
        <f t="shared" ca="1" si="2"/>
        <v>1</v>
      </c>
      <c r="H67" s="74"/>
      <c r="I67" s="73">
        <v>4</v>
      </c>
      <c r="J67" s="11"/>
      <c r="K67" s="63"/>
      <c r="L67" s="64"/>
    </row>
    <row r="68" spans="1:12" ht="16.899999999999999" customHeight="1" x14ac:dyDescent="0.25">
      <c r="A68" s="17"/>
      <c r="B68" s="29">
        <f t="shared" si="1"/>
        <v>61</v>
      </c>
      <c r="C68" s="14" t="s">
        <v>76</v>
      </c>
      <c r="D68" s="68" t="s">
        <v>79</v>
      </c>
      <c r="E68" s="69" t="s">
        <v>176</v>
      </c>
      <c r="F68" s="70">
        <v>41794</v>
      </c>
      <c r="G68" s="71">
        <f t="shared" ca="1" si="2"/>
        <v>11</v>
      </c>
      <c r="H68" s="74"/>
      <c r="I68" s="73">
        <v>4</v>
      </c>
      <c r="J68" s="11"/>
      <c r="K68" s="63"/>
      <c r="L68" s="64"/>
    </row>
    <row r="69" spans="1:12" ht="16.899999999999999" customHeight="1" x14ac:dyDescent="0.25">
      <c r="A69" s="17"/>
      <c r="B69" s="29">
        <f t="shared" si="1"/>
        <v>62</v>
      </c>
      <c r="C69" s="14" t="s">
        <v>76</v>
      </c>
      <c r="D69" s="68" t="s">
        <v>96</v>
      </c>
      <c r="E69" s="69" t="s">
        <v>177</v>
      </c>
      <c r="F69" s="70">
        <v>41995</v>
      </c>
      <c r="G69" s="71">
        <f t="shared" ca="1" si="2"/>
        <v>11</v>
      </c>
      <c r="H69" s="74"/>
      <c r="I69" s="73">
        <v>5</v>
      </c>
      <c r="J69" s="11"/>
      <c r="K69" s="63"/>
      <c r="L69" s="64"/>
    </row>
    <row r="70" spans="1:12" ht="16.899999999999999" customHeight="1" x14ac:dyDescent="0.25">
      <c r="A70" s="17"/>
      <c r="B70" s="29">
        <f t="shared" si="1"/>
        <v>63</v>
      </c>
      <c r="C70" s="14" t="s">
        <v>76</v>
      </c>
      <c r="D70" s="68" t="s">
        <v>96</v>
      </c>
      <c r="E70" s="69" t="s">
        <v>178</v>
      </c>
      <c r="F70" s="70">
        <v>43570</v>
      </c>
      <c r="G70" s="71">
        <f t="shared" ca="1" si="2"/>
        <v>7</v>
      </c>
      <c r="H70" s="74"/>
      <c r="I70" s="73">
        <v>2</v>
      </c>
      <c r="J70" s="11"/>
      <c r="K70" s="63"/>
      <c r="L70" s="64"/>
    </row>
    <row r="71" spans="1:12" ht="16.899999999999999" customHeight="1" x14ac:dyDescent="0.25">
      <c r="A71" s="17"/>
      <c r="B71" s="29">
        <f t="shared" si="1"/>
        <v>64</v>
      </c>
      <c r="C71" s="14" t="s">
        <v>76</v>
      </c>
      <c r="D71" s="68" t="s">
        <v>107</v>
      </c>
      <c r="E71" s="69" t="s">
        <v>179</v>
      </c>
      <c r="F71" s="70">
        <v>41101</v>
      </c>
      <c r="G71" s="71">
        <f t="shared" ref="G71:G100" ca="1" si="3">IF(F71&gt;0,DATEDIF(F71,$G$4,"Y"),"")</f>
        <v>13</v>
      </c>
      <c r="H71" s="74"/>
      <c r="I71" s="73">
        <v>4</v>
      </c>
      <c r="J71" s="11"/>
      <c r="K71" s="63"/>
      <c r="L71" s="64"/>
    </row>
    <row r="72" spans="1:12" ht="16.899999999999999" customHeight="1" x14ac:dyDescent="0.25">
      <c r="A72" s="17"/>
      <c r="B72" s="29">
        <f t="shared" si="1"/>
        <v>65</v>
      </c>
      <c r="C72" s="14" t="s">
        <v>76</v>
      </c>
      <c r="D72" s="68" t="s">
        <v>96</v>
      </c>
      <c r="E72" s="69" t="s">
        <v>180</v>
      </c>
      <c r="F72" s="70">
        <v>42549</v>
      </c>
      <c r="G72" s="71">
        <f t="shared" ca="1" si="3"/>
        <v>9</v>
      </c>
      <c r="H72" s="74"/>
      <c r="I72" s="73">
        <v>5</v>
      </c>
      <c r="J72" s="11"/>
      <c r="K72" s="63"/>
      <c r="L72" s="64"/>
    </row>
    <row r="73" spans="1:12" ht="16.899999999999999" customHeight="1" x14ac:dyDescent="0.25">
      <c r="A73" s="17"/>
      <c r="B73" s="29">
        <f t="shared" si="1"/>
        <v>66</v>
      </c>
      <c r="C73" s="14" t="s">
        <v>76</v>
      </c>
      <c r="D73" s="68" t="s">
        <v>96</v>
      </c>
      <c r="E73" s="69" t="s">
        <v>137</v>
      </c>
      <c r="F73" s="70">
        <v>43776</v>
      </c>
      <c r="G73" s="71">
        <f t="shared" ca="1" si="3"/>
        <v>6</v>
      </c>
      <c r="H73" s="74"/>
      <c r="I73" s="73">
        <v>8</v>
      </c>
      <c r="J73" s="11"/>
      <c r="K73" s="63"/>
      <c r="L73" s="64"/>
    </row>
    <row r="74" spans="1:12" ht="16.899999999999999" customHeight="1" x14ac:dyDescent="0.25">
      <c r="A74" s="17"/>
      <c r="B74" s="29">
        <f t="shared" ref="B74:B100" si="4">IF(B73&gt;0,B73+1,0)</f>
        <v>67</v>
      </c>
      <c r="C74" s="14" t="s">
        <v>76</v>
      </c>
      <c r="D74" s="68" t="s">
        <v>100</v>
      </c>
      <c r="E74" s="69" t="s">
        <v>183</v>
      </c>
      <c r="F74" s="70">
        <v>45411</v>
      </c>
      <c r="G74" s="71">
        <f t="shared" ca="1" si="3"/>
        <v>2</v>
      </c>
      <c r="H74" s="74"/>
      <c r="I74" s="73">
        <v>7</v>
      </c>
      <c r="K74" s="63"/>
      <c r="L74" s="64"/>
    </row>
    <row r="75" spans="1:12" ht="16.899999999999999" customHeight="1" x14ac:dyDescent="0.25">
      <c r="A75" s="17"/>
      <c r="B75" s="29">
        <f t="shared" si="4"/>
        <v>68</v>
      </c>
      <c r="C75" s="14" t="s">
        <v>279</v>
      </c>
      <c r="D75" s="68" t="s">
        <v>153</v>
      </c>
      <c r="E75" s="69" t="s">
        <v>189</v>
      </c>
      <c r="F75" s="70">
        <v>42296</v>
      </c>
      <c r="G75" s="71">
        <f t="shared" ca="1" si="3"/>
        <v>10</v>
      </c>
      <c r="H75" s="74"/>
      <c r="I75" s="73">
        <v>7</v>
      </c>
      <c r="J75" s="11"/>
      <c r="K75" s="63"/>
      <c r="L75" s="64"/>
    </row>
    <row r="76" spans="1:12" ht="16.899999999999999" customHeight="1" x14ac:dyDescent="0.25">
      <c r="A76" s="17"/>
      <c r="B76" s="29">
        <f t="shared" si="4"/>
        <v>69</v>
      </c>
      <c r="C76" s="14" t="s">
        <v>279</v>
      </c>
      <c r="D76" s="68" t="s">
        <v>153</v>
      </c>
      <c r="E76" s="69" t="s">
        <v>190</v>
      </c>
      <c r="F76" s="70">
        <v>42563</v>
      </c>
      <c r="G76" s="71">
        <f t="shared" ca="1" si="3"/>
        <v>9</v>
      </c>
      <c r="H76" s="74"/>
      <c r="I76" s="73">
        <v>5</v>
      </c>
      <c r="J76" s="11"/>
      <c r="K76" s="63"/>
      <c r="L76" s="64"/>
    </row>
    <row r="77" spans="1:12" ht="16.899999999999999" customHeight="1" x14ac:dyDescent="0.25">
      <c r="A77" s="17"/>
      <c r="B77" s="29">
        <f t="shared" si="4"/>
        <v>70</v>
      </c>
      <c r="C77" s="14" t="s">
        <v>279</v>
      </c>
      <c r="D77" s="68" t="s">
        <v>146</v>
      </c>
      <c r="E77" s="69" t="s">
        <v>191</v>
      </c>
      <c r="F77" s="70">
        <v>45630</v>
      </c>
      <c r="G77" s="71">
        <f t="shared" ca="1" si="3"/>
        <v>1</v>
      </c>
      <c r="H77" s="74"/>
      <c r="I77" s="73">
        <v>3</v>
      </c>
      <c r="J77" s="11"/>
      <c r="K77" s="63"/>
      <c r="L77" s="64"/>
    </row>
    <row r="78" spans="1:12" ht="16.899999999999999" customHeight="1" x14ac:dyDescent="0.25">
      <c r="A78" s="17"/>
      <c r="B78" s="29">
        <f t="shared" si="4"/>
        <v>71</v>
      </c>
      <c r="C78" s="14" t="s">
        <v>279</v>
      </c>
      <c r="D78" s="68" t="s">
        <v>153</v>
      </c>
      <c r="E78" s="69" t="s">
        <v>192</v>
      </c>
      <c r="F78" s="70">
        <v>42576</v>
      </c>
      <c r="G78" s="71">
        <f t="shared" ca="1" si="3"/>
        <v>9</v>
      </c>
      <c r="H78" s="74"/>
      <c r="I78" s="73">
        <v>8</v>
      </c>
      <c r="J78" s="11"/>
      <c r="K78" s="63"/>
      <c r="L78" s="64"/>
    </row>
    <row r="79" spans="1:12" ht="16.899999999999999" customHeight="1" x14ac:dyDescent="0.25">
      <c r="A79" s="17"/>
      <c r="B79" s="29">
        <f t="shared" si="4"/>
        <v>72</v>
      </c>
      <c r="C79" s="14" t="s">
        <v>76</v>
      </c>
      <c r="D79" s="68" t="s">
        <v>100</v>
      </c>
      <c r="E79" s="69" t="s">
        <v>197</v>
      </c>
      <c r="F79" s="70">
        <v>42576</v>
      </c>
      <c r="G79" s="71">
        <f t="shared" ca="1" si="3"/>
        <v>9</v>
      </c>
      <c r="H79" s="74"/>
      <c r="I79" s="73">
        <v>5</v>
      </c>
      <c r="J79" s="11"/>
      <c r="K79" s="63"/>
      <c r="L79" s="64"/>
    </row>
    <row r="80" spans="1:12" ht="16.899999999999999" customHeight="1" x14ac:dyDescent="0.25">
      <c r="A80" s="17"/>
      <c r="B80" s="29">
        <f t="shared" si="4"/>
        <v>73</v>
      </c>
      <c r="C80" s="14" t="s">
        <v>76</v>
      </c>
      <c r="D80" s="68" t="s">
        <v>107</v>
      </c>
      <c r="E80" s="69" t="s">
        <v>200</v>
      </c>
      <c r="F80" s="70">
        <v>41101</v>
      </c>
      <c r="G80" s="71">
        <f t="shared" ca="1" si="3"/>
        <v>13</v>
      </c>
      <c r="H80" s="74"/>
      <c r="I80" s="73">
        <v>4</v>
      </c>
      <c r="J80" s="11"/>
      <c r="K80" s="63"/>
      <c r="L80" s="64"/>
    </row>
    <row r="81" spans="1:12" ht="16.899999999999999" customHeight="1" x14ac:dyDescent="0.25">
      <c r="A81" s="17"/>
      <c r="B81" s="29">
        <f t="shared" si="4"/>
        <v>74</v>
      </c>
      <c r="C81" s="14" t="s">
        <v>279</v>
      </c>
      <c r="D81" s="68" t="s">
        <v>146</v>
      </c>
      <c r="E81" s="69" t="s">
        <v>202</v>
      </c>
      <c r="F81" s="70">
        <v>43776</v>
      </c>
      <c r="G81" s="71">
        <f t="shared" ca="1" si="3"/>
        <v>6</v>
      </c>
      <c r="H81" s="74"/>
      <c r="I81" s="73">
        <v>8</v>
      </c>
      <c r="J81" s="11"/>
      <c r="K81" s="63"/>
      <c r="L81" s="64"/>
    </row>
    <row r="82" spans="1:12" ht="16.899999999999999" customHeight="1" x14ac:dyDescent="0.25">
      <c r="A82" s="17"/>
      <c r="B82" s="29">
        <f t="shared" si="4"/>
        <v>75</v>
      </c>
      <c r="C82" s="14" t="s">
        <v>76</v>
      </c>
      <c r="D82" s="68" t="s">
        <v>79</v>
      </c>
      <c r="E82" s="69" t="s">
        <v>205</v>
      </c>
      <c r="F82" s="70">
        <v>41074</v>
      </c>
      <c r="G82" s="71">
        <f t="shared" ca="1" si="3"/>
        <v>13</v>
      </c>
      <c r="H82" s="74"/>
      <c r="I82" s="73">
        <v>4</v>
      </c>
      <c r="J82" s="11"/>
      <c r="K82" s="63"/>
      <c r="L82" s="64"/>
    </row>
    <row r="83" spans="1:12" ht="16.899999999999999" customHeight="1" x14ac:dyDescent="0.25">
      <c r="A83" s="17"/>
      <c r="B83" s="29">
        <f t="shared" si="4"/>
        <v>76</v>
      </c>
      <c r="C83" s="14" t="s">
        <v>76</v>
      </c>
      <c r="D83" s="68" t="s">
        <v>79</v>
      </c>
      <c r="E83" s="69" t="s">
        <v>206</v>
      </c>
      <c r="F83" s="70">
        <v>42576</v>
      </c>
      <c r="G83" s="71">
        <f t="shared" ca="1" si="3"/>
        <v>9</v>
      </c>
      <c r="H83" s="74"/>
      <c r="I83" s="73">
        <v>5</v>
      </c>
      <c r="J83" s="11"/>
      <c r="K83" s="63"/>
      <c r="L83" s="64"/>
    </row>
    <row r="84" spans="1:12" ht="16.899999999999999" customHeight="1" x14ac:dyDescent="0.25">
      <c r="A84" s="17"/>
      <c r="B84" s="29">
        <f t="shared" si="4"/>
        <v>77</v>
      </c>
      <c r="C84" s="14" t="s">
        <v>76</v>
      </c>
      <c r="D84" s="68" t="s">
        <v>218</v>
      </c>
      <c r="E84" s="69" t="s">
        <v>219</v>
      </c>
      <c r="F84" s="70">
        <v>44754</v>
      </c>
      <c r="G84" s="71">
        <f t="shared" ca="1" si="3"/>
        <v>3</v>
      </c>
      <c r="H84" s="74"/>
      <c r="I84" s="73">
        <v>7</v>
      </c>
      <c r="J84" s="11"/>
      <c r="K84" s="63"/>
      <c r="L84" s="64"/>
    </row>
    <row r="85" spans="1:12" ht="16.899999999999999" customHeight="1" x14ac:dyDescent="0.25">
      <c r="A85" s="17"/>
      <c r="B85" s="29">
        <f t="shared" si="4"/>
        <v>78</v>
      </c>
      <c r="C85" s="14" t="s">
        <v>76</v>
      </c>
      <c r="D85" s="68" t="s">
        <v>100</v>
      </c>
      <c r="E85" s="69" t="s">
        <v>220</v>
      </c>
      <c r="F85" s="70">
        <v>40148</v>
      </c>
      <c r="G85" s="71">
        <f t="shared" ca="1" si="3"/>
        <v>16</v>
      </c>
      <c r="H85" s="74"/>
      <c r="I85" s="73">
        <v>5</v>
      </c>
      <c r="J85" s="11"/>
      <c r="K85" s="63"/>
      <c r="L85" s="64"/>
    </row>
    <row r="86" spans="1:12" ht="16.899999999999999" customHeight="1" x14ac:dyDescent="0.25">
      <c r="A86" s="17"/>
      <c r="B86" s="29">
        <f t="shared" si="4"/>
        <v>79</v>
      </c>
      <c r="C86" s="14" t="s">
        <v>76</v>
      </c>
      <c r="D86" s="68" t="s">
        <v>100</v>
      </c>
      <c r="E86" s="69" t="s">
        <v>221</v>
      </c>
      <c r="F86" s="70">
        <v>41101</v>
      </c>
      <c r="G86" s="71">
        <f t="shared" ca="1" si="3"/>
        <v>13</v>
      </c>
      <c r="H86" s="74"/>
      <c r="I86" s="73">
        <v>5</v>
      </c>
      <c r="J86" s="11"/>
      <c r="K86" s="63"/>
      <c r="L86" s="64"/>
    </row>
    <row r="87" spans="1:12" ht="16.899999999999999" customHeight="1" x14ac:dyDescent="0.25">
      <c r="A87" s="17"/>
      <c r="B87" s="29">
        <f t="shared" si="4"/>
        <v>80</v>
      </c>
      <c r="C87" s="14" t="s">
        <v>76</v>
      </c>
      <c r="D87" s="68" t="s">
        <v>100</v>
      </c>
      <c r="E87" s="69" t="s">
        <v>222</v>
      </c>
      <c r="F87" s="70">
        <v>41099</v>
      </c>
      <c r="G87" s="71">
        <f t="shared" ca="1" si="3"/>
        <v>13</v>
      </c>
      <c r="H87" s="74"/>
      <c r="I87" s="73">
        <v>5</v>
      </c>
      <c r="J87" s="11"/>
      <c r="K87" s="63"/>
      <c r="L87" s="64"/>
    </row>
    <row r="88" spans="1:12" ht="16.899999999999999" customHeight="1" x14ac:dyDescent="0.25">
      <c r="A88" s="17"/>
      <c r="B88" s="29">
        <f t="shared" si="4"/>
        <v>81</v>
      </c>
      <c r="C88" s="14" t="s">
        <v>76</v>
      </c>
      <c r="D88" s="68" t="s">
        <v>100</v>
      </c>
      <c r="E88" s="69" t="s">
        <v>223</v>
      </c>
      <c r="F88" s="70">
        <v>46051</v>
      </c>
      <c r="G88" s="71">
        <f t="shared" ca="1" si="3"/>
        <v>0</v>
      </c>
      <c r="H88" s="74"/>
      <c r="I88" s="73">
        <v>4</v>
      </c>
      <c r="J88" s="11"/>
      <c r="K88" s="63"/>
      <c r="L88" s="64"/>
    </row>
    <row r="89" spans="1:12" ht="16.899999999999999" customHeight="1" x14ac:dyDescent="0.25">
      <c r="A89" s="17"/>
      <c r="B89" s="29">
        <f t="shared" si="4"/>
        <v>82</v>
      </c>
      <c r="C89" s="14" t="s">
        <v>76</v>
      </c>
      <c r="D89" s="68" t="s">
        <v>100</v>
      </c>
      <c r="E89" s="69" t="s">
        <v>224</v>
      </c>
      <c r="F89" s="70">
        <v>41101</v>
      </c>
      <c r="G89" s="71">
        <f t="shared" ca="1" si="3"/>
        <v>13</v>
      </c>
      <c r="H89" s="74"/>
      <c r="I89" s="73">
        <v>5</v>
      </c>
      <c r="J89" s="11"/>
      <c r="K89" s="63"/>
      <c r="L89" s="64"/>
    </row>
    <row r="90" spans="1:12" ht="16.899999999999999" customHeight="1" x14ac:dyDescent="0.25">
      <c r="A90" s="17"/>
      <c r="B90" s="29">
        <f t="shared" si="4"/>
        <v>83</v>
      </c>
      <c r="C90" s="14" t="s">
        <v>76</v>
      </c>
      <c r="D90" s="68" t="s">
        <v>96</v>
      </c>
      <c r="E90" s="69" t="s">
        <v>225</v>
      </c>
      <c r="F90" s="70">
        <v>41995</v>
      </c>
      <c r="G90" s="71">
        <f t="shared" ca="1" si="3"/>
        <v>11</v>
      </c>
      <c r="H90" s="74"/>
      <c r="I90" s="73">
        <v>1</v>
      </c>
      <c r="J90" s="11"/>
      <c r="K90" s="63"/>
      <c r="L90" s="64"/>
    </row>
    <row r="91" spans="1:12" ht="16.899999999999999" customHeight="1" x14ac:dyDescent="0.25">
      <c r="A91" s="17"/>
      <c r="B91" s="29">
        <f t="shared" si="4"/>
        <v>84</v>
      </c>
      <c r="C91" s="14" t="s">
        <v>279</v>
      </c>
      <c r="D91" s="68" t="s">
        <v>153</v>
      </c>
      <c r="E91" s="69" t="s">
        <v>227</v>
      </c>
      <c r="F91" s="70">
        <v>42349</v>
      </c>
      <c r="G91" s="71">
        <f t="shared" ca="1" si="3"/>
        <v>10</v>
      </c>
      <c r="H91" s="74"/>
      <c r="I91" s="73">
        <v>7</v>
      </c>
      <c r="J91" s="11"/>
      <c r="K91" s="63"/>
      <c r="L91" s="64"/>
    </row>
    <row r="92" spans="1:12" ht="16.899999999999999" customHeight="1" x14ac:dyDescent="0.25">
      <c r="A92" s="17"/>
      <c r="B92" s="29">
        <f t="shared" si="4"/>
        <v>85</v>
      </c>
      <c r="C92" s="14" t="s">
        <v>76</v>
      </c>
      <c r="D92" s="68" t="s">
        <v>100</v>
      </c>
      <c r="E92" s="69" t="s">
        <v>228</v>
      </c>
      <c r="F92" s="70">
        <v>43054</v>
      </c>
      <c r="G92" s="71">
        <f t="shared" ca="1" si="3"/>
        <v>8</v>
      </c>
      <c r="H92" s="74"/>
      <c r="I92" s="73">
        <v>5</v>
      </c>
      <c r="J92" s="11"/>
      <c r="K92" s="63"/>
      <c r="L92" s="64"/>
    </row>
    <row r="93" spans="1:12" ht="16.899999999999999" customHeight="1" x14ac:dyDescent="0.25">
      <c r="A93" s="17"/>
      <c r="B93" s="29">
        <f t="shared" si="4"/>
        <v>86</v>
      </c>
      <c r="C93" s="14" t="s">
        <v>76</v>
      </c>
      <c r="D93" s="68" t="s">
        <v>100</v>
      </c>
      <c r="E93" s="69" t="s">
        <v>229</v>
      </c>
      <c r="F93" s="70">
        <v>43822</v>
      </c>
      <c r="G93" s="71">
        <f t="shared" ca="1" si="3"/>
        <v>6</v>
      </c>
      <c r="H93" s="74"/>
      <c r="I93" s="73">
        <v>7</v>
      </c>
      <c r="J93" s="11"/>
      <c r="K93" s="63"/>
      <c r="L93" s="64"/>
    </row>
    <row r="94" spans="1:12" ht="16.899999999999999" customHeight="1" x14ac:dyDescent="0.25">
      <c r="A94" s="17"/>
      <c r="B94" s="29">
        <f t="shared" si="4"/>
        <v>87</v>
      </c>
      <c r="C94" s="14" t="s">
        <v>76</v>
      </c>
      <c r="D94" s="68" t="s">
        <v>100</v>
      </c>
      <c r="E94" s="69" t="s">
        <v>230</v>
      </c>
      <c r="F94" s="70">
        <v>45371</v>
      </c>
      <c r="G94" s="71">
        <f t="shared" ca="1" si="3"/>
        <v>2</v>
      </c>
      <c r="H94" s="74"/>
      <c r="I94" s="73">
        <v>7</v>
      </c>
      <c r="J94" s="11"/>
      <c r="K94" s="63"/>
      <c r="L94" s="64"/>
    </row>
    <row r="95" spans="1:12" ht="16.899999999999999" customHeight="1" x14ac:dyDescent="0.25">
      <c r="A95" s="17"/>
      <c r="B95" s="29">
        <f t="shared" si="4"/>
        <v>88</v>
      </c>
      <c r="C95" s="14" t="s">
        <v>76</v>
      </c>
      <c r="D95" s="68" t="s">
        <v>100</v>
      </c>
      <c r="E95" s="69" t="s">
        <v>231</v>
      </c>
      <c r="F95" s="70">
        <v>45371</v>
      </c>
      <c r="G95" s="71">
        <f t="shared" ca="1" si="3"/>
        <v>2</v>
      </c>
      <c r="H95" s="74"/>
      <c r="I95" s="73">
        <v>7</v>
      </c>
      <c r="J95" s="11"/>
      <c r="K95" s="63"/>
      <c r="L95" s="64"/>
    </row>
    <row r="96" spans="1:12" ht="16.899999999999999" customHeight="1" x14ac:dyDescent="0.25">
      <c r="A96" s="17"/>
      <c r="B96" s="29">
        <f t="shared" si="4"/>
        <v>89</v>
      </c>
      <c r="C96" s="14" t="s">
        <v>76</v>
      </c>
      <c r="D96" s="68" t="s">
        <v>100</v>
      </c>
      <c r="E96" s="69" t="s">
        <v>232</v>
      </c>
      <c r="F96" s="70">
        <v>44008</v>
      </c>
      <c r="G96" s="71">
        <f t="shared" ca="1" si="3"/>
        <v>5</v>
      </c>
      <c r="H96" s="74"/>
      <c r="I96" s="73">
        <v>7</v>
      </c>
      <c r="J96" s="11"/>
      <c r="K96" s="63"/>
      <c r="L96" s="64"/>
    </row>
    <row r="97" spans="1:12" ht="16.899999999999999" customHeight="1" x14ac:dyDescent="0.25">
      <c r="A97" s="17"/>
      <c r="B97" s="29">
        <f t="shared" si="4"/>
        <v>90</v>
      </c>
      <c r="C97" s="14" t="s">
        <v>76</v>
      </c>
      <c r="D97" s="68" t="s">
        <v>96</v>
      </c>
      <c r="E97" s="69" t="s">
        <v>234</v>
      </c>
      <c r="F97" s="70">
        <v>41816</v>
      </c>
      <c r="G97" s="71">
        <f t="shared" ca="1" si="3"/>
        <v>11</v>
      </c>
      <c r="H97" s="74"/>
      <c r="I97" s="73">
        <v>1</v>
      </c>
      <c r="J97" s="11"/>
      <c r="K97" s="63"/>
      <c r="L97" s="64"/>
    </row>
    <row r="98" spans="1:12" ht="16.899999999999999" customHeight="1" x14ac:dyDescent="0.25">
      <c r="A98" s="17"/>
      <c r="B98" s="29">
        <f t="shared" si="4"/>
        <v>91</v>
      </c>
      <c r="C98" s="14" t="s">
        <v>76</v>
      </c>
      <c r="D98" s="68" t="s">
        <v>100</v>
      </c>
      <c r="E98" s="69" t="s">
        <v>235</v>
      </c>
      <c r="F98" s="70">
        <v>40477</v>
      </c>
      <c r="G98" s="71">
        <f t="shared" ca="1" si="3"/>
        <v>15</v>
      </c>
      <c r="H98" s="74"/>
      <c r="I98" s="73">
        <v>5</v>
      </c>
      <c r="J98" s="11"/>
      <c r="K98" s="63"/>
      <c r="L98" s="64"/>
    </row>
    <row r="99" spans="1:12" ht="16.899999999999999" customHeight="1" x14ac:dyDescent="0.25">
      <c r="A99" s="17"/>
      <c r="B99" s="29">
        <f t="shared" si="4"/>
        <v>92</v>
      </c>
      <c r="C99" s="14" t="s">
        <v>76</v>
      </c>
      <c r="D99" s="68" t="s">
        <v>96</v>
      </c>
      <c r="E99" s="69" t="s">
        <v>236</v>
      </c>
      <c r="F99" s="70">
        <v>41759</v>
      </c>
      <c r="G99" s="71">
        <f t="shared" ca="1" si="3"/>
        <v>12</v>
      </c>
      <c r="H99" s="74"/>
      <c r="I99" s="73">
        <v>1</v>
      </c>
      <c r="J99" s="11"/>
      <c r="K99" s="63"/>
      <c r="L99" s="64"/>
    </row>
    <row r="100" spans="1:12" ht="16.899999999999999" customHeight="1" x14ac:dyDescent="0.25">
      <c r="A100" s="17"/>
      <c r="B100" s="29">
        <f t="shared" si="4"/>
        <v>93</v>
      </c>
      <c r="C100" s="14" t="s">
        <v>279</v>
      </c>
      <c r="D100" s="68" t="s">
        <v>146</v>
      </c>
      <c r="E100" s="69" t="s">
        <v>188</v>
      </c>
      <c r="F100" s="70">
        <v>43444</v>
      </c>
      <c r="G100" s="71">
        <f t="shared" ca="1" si="3"/>
        <v>7</v>
      </c>
      <c r="H100" s="74"/>
      <c r="I100" s="73">
        <v>6</v>
      </c>
      <c r="J100" s="11"/>
      <c r="K100" s="63"/>
      <c r="L100" s="64"/>
    </row>
    <row r="101" spans="1:12" ht="36.4" customHeight="1" x14ac:dyDescent="0.3">
      <c r="A101" s="20"/>
      <c r="B101" s="58">
        <f>COUNTA(D102:D149)</f>
        <v>48</v>
      </c>
      <c r="C101" s="67" t="s">
        <v>38</v>
      </c>
      <c r="D101" s="67"/>
      <c r="E101" s="67"/>
      <c r="F101" s="67"/>
      <c r="G101" s="36">
        <f ca="1">IF(F153&gt;0,AVERAGE(G102:G149),0)</f>
        <v>11.333333333333334</v>
      </c>
      <c r="H101" s="33"/>
      <c r="I101" s="33"/>
      <c r="J101" s="33"/>
      <c r="K101" s="33"/>
      <c r="L101" s="33"/>
    </row>
    <row r="102" spans="1:12" ht="16.899999999999999" customHeight="1" x14ac:dyDescent="0.25">
      <c r="A102" s="17"/>
      <c r="B102" s="29" t="str">
        <f>IF(D102&gt;0,"1",0)</f>
        <v>1</v>
      </c>
      <c r="C102" s="14" t="s">
        <v>28</v>
      </c>
      <c r="D102" s="68" t="s">
        <v>146</v>
      </c>
      <c r="E102" s="69" t="s">
        <v>147</v>
      </c>
      <c r="F102" s="70">
        <v>44008</v>
      </c>
      <c r="G102" s="71">
        <f ca="1">IF(F102&gt;0,DATEDIF(F102,$G$4,"Y"),"")</f>
        <v>5</v>
      </c>
      <c r="H102" s="74">
        <v>7</v>
      </c>
      <c r="I102" s="73">
        <v>8</v>
      </c>
      <c r="J102" s="11"/>
      <c r="K102" s="63"/>
      <c r="L102" s="64"/>
    </row>
    <row r="103" spans="1:12" ht="17.100000000000001" customHeight="1" x14ac:dyDescent="0.25">
      <c r="A103" s="17"/>
      <c r="B103" s="29">
        <v>2</v>
      </c>
      <c r="C103" s="14" t="s">
        <v>28</v>
      </c>
      <c r="D103" s="68" t="s">
        <v>181</v>
      </c>
      <c r="E103" s="69" t="s">
        <v>182</v>
      </c>
      <c r="F103" s="70">
        <v>38874</v>
      </c>
      <c r="G103" s="71">
        <f t="shared" ref="G103:G149" ca="1" si="5">IF(F103&gt;0,DATEDIF(F103,$G$4,"Y"),"")</f>
        <v>19</v>
      </c>
      <c r="H103" s="74">
        <v>3</v>
      </c>
      <c r="I103" s="73">
        <v>6</v>
      </c>
      <c r="J103" s="11"/>
      <c r="K103" s="52"/>
      <c r="L103" s="6"/>
    </row>
    <row r="104" spans="1:12" ht="17.100000000000001" customHeight="1" x14ac:dyDescent="0.25">
      <c r="A104" s="17"/>
      <c r="B104" s="29">
        <v>3</v>
      </c>
      <c r="C104" s="14" t="s">
        <v>28</v>
      </c>
      <c r="D104" s="68" t="s">
        <v>153</v>
      </c>
      <c r="E104" s="69" t="s">
        <v>196</v>
      </c>
      <c r="F104" s="70">
        <v>39378</v>
      </c>
      <c r="G104" s="71">
        <f t="shared" ca="1" si="5"/>
        <v>18</v>
      </c>
      <c r="H104" s="74">
        <v>3</v>
      </c>
      <c r="I104" s="73">
        <v>7</v>
      </c>
      <c r="J104" s="11"/>
      <c r="K104" s="52"/>
      <c r="L104" s="6"/>
    </row>
    <row r="105" spans="1:12" ht="17.100000000000001" customHeight="1" x14ac:dyDescent="0.25">
      <c r="A105" s="17"/>
      <c r="B105" s="29">
        <v>4</v>
      </c>
      <c r="C105" s="14" t="s">
        <v>28</v>
      </c>
      <c r="D105" s="68" t="s">
        <v>153</v>
      </c>
      <c r="E105" s="69" t="s">
        <v>154</v>
      </c>
      <c r="F105" s="70">
        <v>39699</v>
      </c>
      <c r="G105" s="71">
        <f t="shared" ca="1" si="5"/>
        <v>17</v>
      </c>
      <c r="H105" s="74">
        <v>3</v>
      </c>
      <c r="I105" s="73">
        <v>7</v>
      </c>
      <c r="J105" s="11"/>
      <c r="K105" s="52"/>
      <c r="L105" s="6"/>
    </row>
    <row r="106" spans="1:12" ht="17.100000000000001" customHeight="1" x14ac:dyDescent="0.25">
      <c r="A106" s="17"/>
      <c r="B106" s="29">
        <v>5</v>
      </c>
      <c r="C106" s="14" t="s">
        <v>28</v>
      </c>
      <c r="D106" s="68" t="s">
        <v>100</v>
      </c>
      <c r="E106" s="69" t="s">
        <v>157</v>
      </c>
      <c r="F106" s="70">
        <v>38992</v>
      </c>
      <c r="G106" s="71">
        <f t="shared" ca="1" si="5"/>
        <v>19</v>
      </c>
      <c r="H106" s="74">
        <v>2</v>
      </c>
      <c r="I106" s="73">
        <v>7</v>
      </c>
      <c r="J106" s="11"/>
      <c r="K106" s="52"/>
      <c r="L106" s="6"/>
    </row>
    <row r="107" spans="1:12" ht="17.100000000000001" customHeight="1" x14ac:dyDescent="0.25">
      <c r="A107" s="17"/>
      <c r="B107" s="29">
        <v>6</v>
      </c>
      <c r="C107" s="14" t="s">
        <v>28</v>
      </c>
      <c r="D107" s="68" t="s">
        <v>153</v>
      </c>
      <c r="E107" s="69" t="s">
        <v>193</v>
      </c>
      <c r="F107" s="70">
        <v>40228</v>
      </c>
      <c r="G107" s="71">
        <f t="shared" ca="1" si="5"/>
        <v>16</v>
      </c>
      <c r="H107" s="74">
        <v>3</v>
      </c>
      <c r="I107" s="73">
        <v>7</v>
      </c>
      <c r="J107" s="11"/>
      <c r="K107" s="52"/>
      <c r="L107" s="6"/>
    </row>
    <row r="108" spans="1:12" ht="17.100000000000001" customHeight="1" x14ac:dyDescent="0.25">
      <c r="A108" s="17"/>
      <c r="B108" s="29">
        <v>7</v>
      </c>
      <c r="C108" s="14" t="s">
        <v>28</v>
      </c>
      <c r="D108" s="68" t="s">
        <v>153</v>
      </c>
      <c r="E108" s="69" t="s">
        <v>159</v>
      </c>
      <c r="F108" s="70">
        <v>40266</v>
      </c>
      <c r="G108" s="71">
        <f t="shared" ca="1" si="5"/>
        <v>16</v>
      </c>
      <c r="H108" s="74">
        <v>3</v>
      </c>
      <c r="I108" s="73">
        <v>7</v>
      </c>
      <c r="J108" s="11"/>
      <c r="K108" s="52"/>
      <c r="L108" s="6"/>
    </row>
    <row r="109" spans="1:12" ht="17.100000000000001" customHeight="1" x14ac:dyDescent="0.25">
      <c r="A109" s="17"/>
      <c r="B109" s="29">
        <v>8</v>
      </c>
      <c r="C109" s="14" t="s">
        <v>28</v>
      </c>
      <c r="D109" s="68" t="s">
        <v>153</v>
      </c>
      <c r="E109" s="69" t="s">
        <v>155</v>
      </c>
      <c r="F109" s="70">
        <v>40491</v>
      </c>
      <c r="G109" s="71">
        <f t="shared" ca="1" si="5"/>
        <v>15</v>
      </c>
      <c r="H109" s="74">
        <v>3</v>
      </c>
      <c r="I109" s="73">
        <v>7</v>
      </c>
      <c r="J109" s="11"/>
      <c r="K109" s="52"/>
      <c r="L109" s="6"/>
    </row>
    <row r="110" spans="1:12" ht="17.100000000000001" customHeight="1" x14ac:dyDescent="0.25">
      <c r="A110" s="17"/>
      <c r="B110" s="29">
        <v>9</v>
      </c>
      <c r="C110" s="14" t="s">
        <v>28</v>
      </c>
      <c r="D110" s="68" t="s">
        <v>100</v>
      </c>
      <c r="E110" s="69" t="s">
        <v>139</v>
      </c>
      <c r="F110" s="70">
        <v>40567</v>
      </c>
      <c r="G110" s="71">
        <f t="shared" ca="1" si="5"/>
        <v>15</v>
      </c>
      <c r="H110" s="74">
        <v>2</v>
      </c>
      <c r="I110" s="73">
        <v>6</v>
      </c>
      <c r="J110" s="11"/>
      <c r="K110" s="52"/>
      <c r="L110" s="6"/>
    </row>
    <row r="111" spans="1:12" ht="17.100000000000001" customHeight="1" x14ac:dyDescent="0.25">
      <c r="A111" s="17"/>
      <c r="B111" s="29">
        <v>10</v>
      </c>
      <c r="C111" s="14" t="s">
        <v>28</v>
      </c>
      <c r="D111" s="68" t="s">
        <v>100</v>
      </c>
      <c r="E111" s="69" t="s">
        <v>195</v>
      </c>
      <c r="F111" s="70">
        <v>40567</v>
      </c>
      <c r="G111" s="71">
        <f t="shared" ca="1" si="5"/>
        <v>15</v>
      </c>
      <c r="H111" s="74">
        <v>2</v>
      </c>
      <c r="I111" s="73">
        <v>6</v>
      </c>
      <c r="J111" s="11"/>
      <c r="K111" s="52"/>
      <c r="L111" s="6"/>
    </row>
    <row r="112" spans="1:12" ht="17.100000000000001" customHeight="1" x14ac:dyDescent="0.25">
      <c r="A112" s="17"/>
      <c r="B112" s="29">
        <v>11</v>
      </c>
      <c r="C112" s="14" t="s">
        <v>28</v>
      </c>
      <c r="D112" s="68" t="s">
        <v>100</v>
      </c>
      <c r="E112" s="69" t="s">
        <v>160</v>
      </c>
      <c r="F112" s="70">
        <v>40758</v>
      </c>
      <c r="G112" s="71">
        <f t="shared" ca="1" si="5"/>
        <v>14</v>
      </c>
      <c r="H112" s="74">
        <v>2</v>
      </c>
      <c r="I112" s="73">
        <v>5</v>
      </c>
      <c r="J112" s="11"/>
      <c r="K112" s="52"/>
      <c r="L112" s="6"/>
    </row>
    <row r="113" spans="1:12" ht="17.100000000000001" customHeight="1" x14ac:dyDescent="0.25">
      <c r="A113" s="17"/>
      <c r="B113" s="29">
        <v>12</v>
      </c>
      <c r="C113" s="14" t="s">
        <v>28</v>
      </c>
      <c r="D113" s="68" t="s">
        <v>100</v>
      </c>
      <c r="E113" s="69" t="s">
        <v>226</v>
      </c>
      <c r="F113" s="70">
        <v>40911</v>
      </c>
      <c r="G113" s="71">
        <f t="shared" ca="1" si="5"/>
        <v>14</v>
      </c>
      <c r="H113" s="74">
        <v>2</v>
      </c>
      <c r="I113" s="73">
        <v>5</v>
      </c>
      <c r="J113" s="11"/>
      <c r="K113" s="52"/>
      <c r="L113" s="6"/>
    </row>
    <row r="114" spans="1:12" ht="17.100000000000001" customHeight="1" x14ac:dyDescent="0.25">
      <c r="A114" s="17"/>
      <c r="B114" s="29">
        <v>13</v>
      </c>
      <c r="C114" s="14" t="s">
        <v>28</v>
      </c>
      <c r="D114" s="68" t="s">
        <v>146</v>
      </c>
      <c r="E114" s="69" t="s">
        <v>242</v>
      </c>
      <c r="F114" s="70">
        <v>40919</v>
      </c>
      <c r="G114" s="71">
        <f t="shared" ca="1" si="5"/>
        <v>14</v>
      </c>
      <c r="H114" s="74">
        <v>3</v>
      </c>
      <c r="I114" s="73">
        <v>8</v>
      </c>
      <c r="J114" s="11"/>
      <c r="K114" s="52"/>
      <c r="L114" s="6"/>
    </row>
    <row r="115" spans="1:12" ht="17.100000000000001" customHeight="1" x14ac:dyDescent="0.25">
      <c r="A115" s="17"/>
      <c r="B115" s="29">
        <v>14</v>
      </c>
      <c r="C115" s="14" t="s">
        <v>28</v>
      </c>
      <c r="D115" s="68" t="s">
        <v>100</v>
      </c>
      <c r="E115" s="69" t="s">
        <v>211</v>
      </c>
      <c r="F115" s="70">
        <v>40968</v>
      </c>
      <c r="G115" s="71">
        <f t="shared" ca="1" si="5"/>
        <v>14</v>
      </c>
      <c r="H115" s="74">
        <v>2</v>
      </c>
      <c r="I115" s="73">
        <v>5</v>
      </c>
      <c r="J115" s="11"/>
      <c r="K115" s="52"/>
      <c r="L115" s="6"/>
    </row>
    <row r="116" spans="1:12" ht="17.100000000000001" customHeight="1" x14ac:dyDescent="0.25">
      <c r="A116" s="17"/>
      <c r="B116" s="29">
        <v>15</v>
      </c>
      <c r="C116" s="14" t="s">
        <v>28</v>
      </c>
      <c r="D116" s="68" t="s">
        <v>100</v>
      </c>
      <c r="E116" s="69" t="s">
        <v>123</v>
      </c>
      <c r="F116" s="70">
        <v>41180</v>
      </c>
      <c r="G116" s="71">
        <f t="shared" ca="1" si="5"/>
        <v>13</v>
      </c>
      <c r="H116" s="74">
        <v>2</v>
      </c>
      <c r="I116" s="73">
        <v>8</v>
      </c>
      <c r="J116" s="11"/>
      <c r="K116" s="52"/>
      <c r="L116" s="6"/>
    </row>
    <row r="117" spans="1:12" ht="17.100000000000001" customHeight="1" x14ac:dyDescent="0.25">
      <c r="A117" s="17"/>
      <c r="B117" s="29">
        <v>16</v>
      </c>
      <c r="C117" s="14" t="s">
        <v>28</v>
      </c>
      <c r="D117" s="68" t="s">
        <v>216</v>
      </c>
      <c r="E117" s="69" t="s">
        <v>217</v>
      </c>
      <c r="F117" s="70">
        <v>44041</v>
      </c>
      <c r="G117" s="71">
        <f t="shared" ca="1" si="5"/>
        <v>5</v>
      </c>
      <c r="H117" s="74">
        <v>3</v>
      </c>
      <c r="I117" s="73">
        <v>7</v>
      </c>
      <c r="J117" s="11"/>
      <c r="K117" s="52"/>
      <c r="L117" s="6"/>
    </row>
    <row r="118" spans="1:12" ht="17.100000000000001" customHeight="1" x14ac:dyDescent="0.25">
      <c r="A118" s="17"/>
      <c r="B118" s="29">
        <v>17</v>
      </c>
      <c r="C118" s="14" t="s">
        <v>28</v>
      </c>
      <c r="D118" s="68" t="s">
        <v>100</v>
      </c>
      <c r="E118" s="69" t="s">
        <v>127</v>
      </c>
      <c r="F118" s="70">
        <v>41757</v>
      </c>
      <c r="G118" s="71">
        <f t="shared" ca="1" si="5"/>
        <v>12</v>
      </c>
      <c r="H118" s="74">
        <v>2</v>
      </c>
      <c r="I118" s="73">
        <v>7</v>
      </c>
      <c r="J118" s="11"/>
      <c r="K118" s="52"/>
      <c r="L118" s="6"/>
    </row>
    <row r="119" spans="1:12" ht="17.100000000000001" customHeight="1" x14ac:dyDescent="0.25">
      <c r="A119" s="17"/>
      <c r="B119" s="29">
        <v>18</v>
      </c>
      <c r="C119" s="14" t="s">
        <v>28</v>
      </c>
      <c r="D119" s="68" t="s">
        <v>100</v>
      </c>
      <c r="E119" s="69" t="s">
        <v>244</v>
      </c>
      <c r="F119" s="70">
        <v>41178</v>
      </c>
      <c r="G119" s="71">
        <f t="shared" ca="1" si="5"/>
        <v>13</v>
      </c>
      <c r="H119" s="74">
        <v>2</v>
      </c>
      <c r="I119" s="73">
        <v>8</v>
      </c>
      <c r="J119" s="11"/>
      <c r="K119" s="52"/>
      <c r="L119" s="6"/>
    </row>
    <row r="120" spans="1:12" ht="17.100000000000001" customHeight="1" x14ac:dyDescent="0.25">
      <c r="A120" s="17"/>
      <c r="B120" s="29">
        <v>19</v>
      </c>
      <c r="C120" s="14" t="s">
        <v>28</v>
      </c>
      <c r="D120" s="68" t="s">
        <v>100</v>
      </c>
      <c r="E120" s="69" t="s">
        <v>233</v>
      </c>
      <c r="F120" s="70">
        <v>44896</v>
      </c>
      <c r="G120" s="71">
        <f t="shared" ca="1" si="5"/>
        <v>3</v>
      </c>
      <c r="H120" s="74">
        <v>3</v>
      </c>
      <c r="I120" s="73">
        <v>7</v>
      </c>
      <c r="J120" s="11"/>
      <c r="K120" s="52"/>
      <c r="L120" s="6"/>
    </row>
    <row r="121" spans="1:12" ht="17.100000000000001" customHeight="1" x14ac:dyDescent="0.25">
      <c r="A121" s="17"/>
      <c r="B121" s="29">
        <v>20</v>
      </c>
      <c r="C121" s="14" t="s">
        <v>28</v>
      </c>
      <c r="D121" s="68" t="s">
        <v>100</v>
      </c>
      <c r="E121" s="69" t="s">
        <v>129</v>
      </c>
      <c r="F121" s="70">
        <v>41597</v>
      </c>
      <c r="G121" s="71">
        <f t="shared" ca="1" si="5"/>
        <v>12</v>
      </c>
      <c r="H121" s="74">
        <v>2</v>
      </c>
      <c r="I121" s="73">
        <v>7</v>
      </c>
      <c r="J121" s="11"/>
      <c r="K121" s="52"/>
      <c r="L121" s="6"/>
    </row>
    <row r="122" spans="1:12" ht="17.100000000000001" customHeight="1" x14ac:dyDescent="0.25">
      <c r="A122" s="17"/>
      <c r="B122" s="29">
        <v>21</v>
      </c>
      <c r="C122" s="14" t="s">
        <v>28</v>
      </c>
      <c r="D122" s="68" t="s">
        <v>146</v>
      </c>
      <c r="E122" s="69" t="s">
        <v>241</v>
      </c>
      <c r="F122" s="70">
        <v>45467</v>
      </c>
      <c r="G122" s="71">
        <f t="shared" ca="1" si="5"/>
        <v>1</v>
      </c>
      <c r="H122" s="74">
        <v>3</v>
      </c>
      <c r="I122" s="73">
        <v>10</v>
      </c>
      <c r="J122" s="11"/>
      <c r="K122" s="52"/>
      <c r="L122" s="6"/>
    </row>
    <row r="123" spans="1:12" ht="17.100000000000001" customHeight="1" x14ac:dyDescent="0.25">
      <c r="A123" s="17"/>
      <c r="B123" s="29">
        <v>22</v>
      </c>
      <c r="C123" s="14" t="s">
        <v>28</v>
      </c>
      <c r="D123" s="68" t="s">
        <v>212</v>
      </c>
      <c r="E123" s="69" t="s">
        <v>248</v>
      </c>
      <c r="F123" s="70">
        <v>43678</v>
      </c>
      <c r="G123" s="71">
        <f t="shared" ca="1" si="5"/>
        <v>6</v>
      </c>
      <c r="H123" s="74">
        <v>3</v>
      </c>
      <c r="I123" s="73">
        <v>5</v>
      </c>
      <c r="J123" s="11"/>
      <c r="K123" s="52"/>
      <c r="L123" s="6"/>
    </row>
    <row r="124" spans="1:12" ht="17.100000000000001" customHeight="1" x14ac:dyDescent="0.25">
      <c r="A124" s="17"/>
      <c r="B124" s="29">
        <v>23</v>
      </c>
      <c r="C124" s="14" t="s">
        <v>28</v>
      </c>
      <c r="D124" s="68" t="s">
        <v>153</v>
      </c>
      <c r="E124" s="69" t="s">
        <v>247</v>
      </c>
      <c r="F124" s="70">
        <v>42586</v>
      </c>
      <c r="G124" s="71">
        <f t="shared" ca="1" si="5"/>
        <v>9</v>
      </c>
      <c r="H124" s="74">
        <v>3</v>
      </c>
      <c r="I124" s="73">
        <v>7</v>
      </c>
      <c r="J124" s="11"/>
      <c r="K124" s="52"/>
      <c r="L124" s="6"/>
    </row>
    <row r="125" spans="1:12" ht="17.100000000000001" customHeight="1" x14ac:dyDescent="0.25">
      <c r="A125" s="17"/>
      <c r="B125" s="29">
        <v>24</v>
      </c>
      <c r="C125" s="14" t="s">
        <v>28</v>
      </c>
      <c r="D125" s="68" t="s">
        <v>153</v>
      </c>
      <c r="E125" s="69" t="s">
        <v>243</v>
      </c>
      <c r="F125" s="70">
        <v>41110</v>
      </c>
      <c r="G125" s="71">
        <f t="shared" ca="1" si="5"/>
        <v>13</v>
      </c>
      <c r="H125" s="74">
        <v>3</v>
      </c>
      <c r="I125" s="73">
        <v>10</v>
      </c>
      <c r="J125" s="11"/>
      <c r="K125" s="52"/>
      <c r="L125" s="6"/>
    </row>
    <row r="126" spans="1:12" ht="17.100000000000001" customHeight="1" x14ac:dyDescent="0.25">
      <c r="A126" s="17"/>
      <c r="B126" s="29">
        <v>25</v>
      </c>
      <c r="C126" s="14" t="s">
        <v>28</v>
      </c>
      <c r="D126" s="68" t="s">
        <v>212</v>
      </c>
      <c r="E126" s="69" t="s">
        <v>213</v>
      </c>
      <c r="F126" s="70">
        <v>44091</v>
      </c>
      <c r="G126" s="71">
        <f t="shared" ca="1" si="5"/>
        <v>5</v>
      </c>
      <c r="H126" s="74">
        <v>3</v>
      </c>
      <c r="I126" s="73">
        <v>7</v>
      </c>
      <c r="J126" s="11"/>
      <c r="K126" s="52"/>
      <c r="L126" s="6"/>
    </row>
    <row r="127" spans="1:12" ht="17.100000000000001" customHeight="1" x14ac:dyDescent="0.25">
      <c r="A127" s="17"/>
      <c r="B127" s="29">
        <v>26</v>
      </c>
      <c r="C127" s="14" t="s">
        <v>28</v>
      </c>
      <c r="D127" s="68" t="s">
        <v>153</v>
      </c>
      <c r="E127" s="69" t="s">
        <v>173</v>
      </c>
      <c r="F127" s="70">
        <v>41157</v>
      </c>
      <c r="G127" s="71">
        <f t="shared" ca="1" si="5"/>
        <v>13</v>
      </c>
      <c r="H127" s="74">
        <v>3</v>
      </c>
      <c r="I127" s="73">
        <v>7</v>
      </c>
      <c r="J127" s="11"/>
      <c r="K127" s="52"/>
      <c r="L127" s="6"/>
    </row>
    <row r="128" spans="1:12" ht="17.100000000000001" customHeight="1" x14ac:dyDescent="0.25">
      <c r="A128" s="17"/>
      <c r="B128" s="29">
        <v>27</v>
      </c>
      <c r="C128" s="14" t="s">
        <v>28</v>
      </c>
      <c r="D128" s="68" t="s">
        <v>100</v>
      </c>
      <c r="E128" s="69" t="s">
        <v>133</v>
      </c>
      <c r="F128" s="70">
        <v>41597</v>
      </c>
      <c r="G128" s="71">
        <f t="shared" ca="1" si="5"/>
        <v>12</v>
      </c>
      <c r="H128" s="74">
        <v>2</v>
      </c>
      <c r="I128" s="73">
        <v>8</v>
      </c>
      <c r="J128" s="11"/>
      <c r="K128" s="52"/>
      <c r="L128" s="6"/>
    </row>
    <row r="129" spans="1:12" ht="17.100000000000001" customHeight="1" x14ac:dyDescent="0.25">
      <c r="A129" s="17"/>
      <c r="B129" s="29">
        <v>28</v>
      </c>
      <c r="C129" s="14" t="s">
        <v>28</v>
      </c>
      <c r="D129" s="68" t="s">
        <v>100</v>
      </c>
      <c r="E129" s="69" t="s">
        <v>134</v>
      </c>
      <c r="F129" s="70">
        <v>45411</v>
      </c>
      <c r="G129" s="71">
        <f t="shared" ca="1" si="5"/>
        <v>2</v>
      </c>
      <c r="H129" s="74"/>
      <c r="I129" s="73">
        <v>7</v>
      </c>
      <c r="J129" s="11"/>
      <c r="K129" s="52"/>
      <c r="L129" s="6"/>
    </row>
    <row r="130" spans="1:12" ht="17.100000000000001" customHeight="1" x14ac:dyDescent="0.25">
      <c r="A130" s="17"/>
      <c r="B130" s="29">
        <v>29</v>
      </c>
      <c r="C130" s="14" t="s">
        <v>28</v>
      </c>
      <c r="D130" s="68" t="s">
        <v>100</v>
      </c>
      <c r="E130" s="69" t="s">
        <v>138</v>
      </c>
      <c r="F130" s="70">
        <v>43552</v>
      </c>
      <c r="G130" s="71">
        <f t="shared" ca="1" si="5"/>
        <v>7</v>
      </c>
      <c r="H130" s="74"/>
      <c r="I130" s="73">
        <v>0</v>
      </c>
      <c r="J130" s="11"/>
      <c r="K130" s="52"/>
      <c r="L130" s="6"/>
    </row>
    <row r="131" spans="1:12" ht="17.100000000000001" customHeight="1" x14ac:dyDescent="0.25">
      <c r="A131" s="17"/>
      <c r="B131" s="29">
        <v>30</v>
      </c>
      <c r="C131" s="15" t="s">
        <v>39</v>
      </c>
      <c r="D131" s="68" t="s">
        <v>150</v>
      </c>
      <c r="E131" s="69" t="s">
        <v>151</v>
      </c>
      <c r="F131" s="70">
        <v>42450</v>
      </c>
      <c r="G131" s="71">
        <f t="shared" ca="1" si="5"/>
        <v>10</v>
      </c>
      <c r="H131" s="74"/>
      <c r="I131" s="73">
        <v>8</v>
      </c>
      <c r="J131" s="11"/>
      <c r="K131" s="52"/>
      <c r="L131" s="6"/>
    </row>
    <row r="132" spans="1:12" ht="17.100000000000001" customHeight="1" x14ac:dyDescent="0.25">
      <c r="A132" s="17"/>
      <c r="B132" s="29">
        <v>31</v>
      </c>
      <c r="C132" s="14" t="s">
        <v>28</v>
      </c>
      <c r="D132" s="68" t="s">
        <v>100</v>
      </c>
      <c r="E132" s="69" t="s">
        <v>163</v>
      </c>
      <c r="F132" s="70">
        <v>44896</v>
      </c>
      <c r="G132" s="71">
        <f t="shared" ca="1" si="5"/>
        <v>3</v>
      </c>
      <c r="H132" s="74">
        <v>3</v>
      </c>
      <c r="I132" s="73">
        <v>8</v>
      </c>
      <c r="J132" s="11"/>
      <c r="K132" s="52"/>
      <c r="L132" s="6"/>
    </row>
    <row r="133" spans="1:12" ht="17.100000000000001" customHeight="1" x14ac:dyDescent="0.25">
      <c r="A133" s="17"/>
      <c r="B133" s="29">
        <v>32</v>
      </c>
      <c r="C133" s="14" t="s">
        <v>28</v>
      </c>
      <c r="D133" s="68" t="s">
        <v>100</v>
      </c>
      <c r="E133" s="69" t="s">
        <v>161</v>
      </c>
      <c r="F133" s="70">
        <v>44896</v>
      </c>
      <c r="G133" s="71">
        <f t="shared" ca="1" si="5"/>
        <v>3</v>
      </c>
      <c r="H133" s="74">
        <v>3</v>
      </c>
      <c r="I133" s="73">
        <v>7</v>
      </c>
      <c r="J133" s="11"/>
      <c r="K133" s="52"/>
      <c r="L133" s="6"/>
    </row>
    <row r="134" spans="1:12" ht="17.100000000000001" customHeight="1" x14ac:dyDescent="0.25">
      <c r="A134" s="17"/>
      <c r="B134" s="29">
        <v>33</v>
      </c>
      <c r="C134" s="14" t="s">
        <v>28</v>
      </c>
      <c r="D134" s="68" t="s">
        <v>100</v>
      </c>
      <c r="E134" s="69" t="s">
        <v>162</v>
      </c>
      <c r="F134" s="70">
        <v>42173</v>
      </c>
      <c r="G134" s="71">
        <f t="shared" ca="1" si="5"/>
        <v>10</v>
      </c>
      <c r="H134" s="74">
        <v>2</v>
      </c>
      <c r="I134" s="73">
        <v>7</v>
      </c>
      <c r="J134" s="11"/>
      <c r="K134" s="52"/>
      <c r="L134" s="6"/>
    </row>
    <row r="135" spans="1:12" ht="17.100000000000001" customHeight="1" x14ac:dyDescent="0.25">
      <c r="A135" s="17"/>
      <c r="B135" s="29">
        <v>34</v>
      </c>
      <c r="C135" s="14" t="s">
        <v>28</v>
      </c>
      <c r="D135" s="68" t="s">
        <v>100</v>
      </c>
      <c r="E135" s="69" t="s">
        <v>156</v>
      </c>
      <c r="F135" s="70">
        <v>41178</v>
      </c>
      <c r="G135" s="71">
        <f t="shared" ca="1" si="5"/>
        <v>13</v>
      </c>
      <c r="H135" s="74">
        <v>2</v>
      </c>
      <c r="I135" s="73">
        <v>7</v>
      </c>
      <c r="J135" s="11"/>
      <c r="K135" s="52"/>
      <c r="L135" s="6"/>
    </row>
    <row r="136" spans="1:12" ht="17.100000000000001" customHeight="1" x14ac:dyDescent="0.25">
      <c r="A136" s="17"/>
      <c r="B136" s="29">
        <v>35</v>
      </c>
      <c r="C136" s="14" t="s">
        <v>28</v>
      </c>
      <c r="D136" s="68" t="s">
        <v>100</v>
      </c>
      <c r="E136" s="69" t="s">
        <v>157</v>
      </c>
      <c r="F136" s="70">
        <v>38992</v>
      </c>
      <c r="G136" s="71">
        <f t="shared" ca="1" si="5"/>
        <v>19</v>
      </c>
      <c r="H136" s="74">
        <v>2</v>
      </c>
      <c r="I136" s="73">
        <v>8</v>
      </c>
      <c r="J136" s="11"/>
      <c r="K136" s="52"/>
      <c r="L136" s="6"/>
    </row>
    <row r="137" spans="1:12" ht="17.100000000000001" customHeight="1" x14ac:dyDescent="0.25">
      <c r="A137" s="17"/>
      <c r="B137" s="29">
        <v>36</v>
      </c>
      <c r="C137" s="14" t="s">
        <v>28</v>
      </c>
      <c r="D137" s="68" t="s">
        <v>100</v>
      </c>
      <c r="E137" s="69" t="s">
        <v>158</v>
      </c>
      <c r="F137" s="70">
        <v>45411</v>
      </c>
      <c r="G137" s="71">
        <f t="shared" ca="1" si="5"/>
        <v>2</v>
      </c>
      <c r="H137" s="74">
        <v>3</v>
      </c>
      <c r="I137" s="73">
        <v>8</v>
      </c>
      <c r="J137" s="11"/>
      <c r="K137" s="52"/>
      <c r="L137" s="6"/>
    </row>
    <row r="138" spans="1:12" ht="17.100000000000001" customHeight="1" x14ac:dyDescent="0.25">
      <c r="A138" s="17"/>
      <c r="B138" s="29">
        <v>37</v>
      </c>
      <c r="C138" s="14" t="s">
        <v>28</v>
      </c>
      <c r="D138" s="68" t="s">
        <v>100</v>
      </c>
      <c r="E138" s="79" t="s">
        <v>152</v>
      </c>
      <c r="F138" s="70">
        <v>39687</v>
      </c>
      <c r="G138" s="71">
        <f t="shared" ca="1" si="5"/>
        <v>17</v>
      </c>
      <c r="H138" s="74">
        <v>2</v>
      </c>
      <c r="I138" s="73">
        <v>7</v>
      </c>
      <c r="J138" s="11"/>
      <c r="K138" s="52"/>
      <c r="L138" s="6"/>
    </row>
    <row r="139" spans="1:12" ht="17.100000000000001" customHeight="1" x14ac:dyDescent="0.25">
      <c r="A139" s="17"/>
      <c r="B139" s="29">
        <v>38</v>
      </c>
      <c r="C139" s="14" t="s">
        <v>28</v>
      </c>
      <c r="D139" s="68" t="s">
        <v>100</v>
      </c>
      <c r="E139" s="69" t="s">
        <v>145</v>
      </c>
      <c r="F139" s="70">
        <v>43360</v>
      </c>
      <c r="G139" s="71">
        <f t="shared" ca="1" si="5"/>
        <v>7</v>
      </c>
      <c r="H139" s="74">
        <v>2</v>
      </c>
      <c r="I139" s="73">
        <v>8</v>
      </c>
      <c r="J139" s="11"/>
      <c r="K139" s="52"/>
      <c r="L139" s="6"/>
    </row>
    <row r="140" spans="1:12" ht="17.100000000000001" customHeight="1" x14ac:dyDescent="0.25">
      <c r="A140" s="17"/>
      <c r="B140" s="29">
        <v>39</v>
      </c>
      <c r="C140" s="14" t="s">
        <v>28</v>
      </c>
      <c r="D140" s="68" t="s">
        <v>280</v>
      </c>
      <c r="E140" s="69" t="s">
        <v>214</v>
      </c>
      <c r="F140" s="70">
        <v>41156</v>
      </c>
      <c r="G140" s="71">
        <f t="shared" ca="1" si="5"/>
        <v>13</v>
      </c>
      <c r="H140" s="74">
        <v>3</v>
      </c>
      <c r="I140" s="73">
        <v>7</v>
      </c>
      <c r="J140" s="11"/>
      <c r="K140" s="52"/>
      <c r="L140" s="6"/>
    </row>
    <row r="141" spans="1:12" ht="17.100000000000001" customHeight="1" x14ac:dyDescent="0.25">
      <c r="A141" s="17"/>
      <c r="B141" s="29">
        <v>40</v>
      </c>
      <c r="C141" s="14" t="s">
        <v>28</v>
      </c>
      <c r="D141" s="68" t="s">
        <v>153</v>
      </c>
      <c r="E141" s="69" t="s">
        <v>208</v>
      </c>
      <c r="F141" s="70">
        <v>41190</v>
      </c>
      <c r="G141" s="71">
        <f t="shared" ca="1" si="5"/>
        <v>13</v>
      </c>
      <c r="H141" s="74">
        <v>3</v>
      </c>
      <c r="I141" s="73">
        <v>7</v>
      </c>
      <c r="J141" s="11"/>
      <c r="K141" s="52"/>
      <c r="L141" s="6"/>
    </row>
    <row r="142" spans="1:12" ht="17.100000000000001" customHeight="1" x14ac:dyDescent="0.25">
      <c r="A142" s="17"/>
      <c r="B142" s="29">
        <v>41</v>
      </c>
      <c r="C142" s="14" t="s">
        <v>28</v>
      </c>
      <c r="D142" s="68" t="s">
        <v>153</v>
      </c>
      <c r="E142" s="69" t="s">
        <v>209</v>
      </c>
      <c r="F142" s="70">
        <v>41186</v>
      </c>
      <c r="G142" s="71">
        <f t="shared" ca="1" si="5"/>
        <v>13</v>
      </c>
      <c r="H142" s="74">
        <v>3</v>
      </c>
      <c r="I142" s="73">
        <v>7</v>
      </c>
      <c r="J142" s="11"/>
      <c r="K142" s="52"/>
      <c r="L142" s="6"/>
    </row>
    <row r="143" spans="1:12" ht="17.100000000000001" customHeight="1" x14ac:dyDescent="0.25">
      <c r="A143" s="17"/>
      <c r="B143" s="29">
        <v>42</v>
      </c>
      <c r="C143" s="14" t="s">
        <v>28</v>
      </c>
      <c r="D143" s="68" t="s">
        <v>100</v>
      </c>
      <c r="E143" s="69" t="s">
        <v>210</v>
      </c>
      <c r="F143" s="70">
        <v>42576</v>
      </c>
      <c r="G143" s="71">
        <f t="shared" ca="1" si="5"/>
        <v>9</v>
      </c>
      <c r="H143" s="74">
        <v>2</v>
      </c>
      <c r="I143" s="73">
        <v>5</v>
      </c>
      <c r="J143" s="11"/>
      <c r="K143" s="52"/>
      <c r="L143" s="6"/>
    </row>
    <row r="144" spans="1:12" ht="17.100000000000001" customHeight="1" x14ac:dyDescent="0.25">
      <c r="A144" s="17"/>
      <c r="B144" s="29">
        <v>43</v>
      </c>
      <c r="C144" s="14" t="s">
        <v>28</v>
      </c>
      <c r="D144" s="68" t="s">
        <v>100</v>
      </c>
      <c r="E144" s="69" t="s">
        <v>201</v>
      </c>
      <c r="F144" s="70">
        <v>43189</v>
      </c>
      <c r="G144" s="71">
        <f t="shared" ca="1" si="5"/>
        <v>8</v>
      </c>
      <c r="H144" s="74">
        <v>2</v>
      </c>
      <c r="I144" s="73">
        <v>8</v>
      </c>
      <c r="J144" s="11"/>
      <c r="K144" s="52"/>
      <c r="L144" s="6"/>
    </row>
    <row r="145" spans="1:12" ht="17.100000000000001" customHeight="1" x14ac:dyDescent="0.25">
      <c r="A145" s="17"/>
      <c r="B145" s="29">
        <v>44</v>
      </c>
      <c r="C145" s="14" t="s">
        <v>28</v>
      </c>
      <c r="D145" s="68" t="s">
        <v>146</v>
      </c>
      <c r="E145" s="69" t="s">
        <v>194</v>
      </c>
      <c r="F145" s="70">
        <v>45079</v>
      </c>
      <c r="G145" s="71">
        <f t="shared" ca="1" si="5"/>
        <v>2</v>
      </c>
      <c r="H145" s="74">
        <v>3</v>
      </c>
      <c r="I145" s="73">
        <v>6</v>
      </c>
      <c r="J145" s="11"/>
      <c r="K145" s="52"/>
      <c r="L145" s="6"/>
    </row>
    <row r="146" spans="1:12" ht="17.100000000000001" customHeight="1" x14ac:dyDescent="0.25">
      <c r="A146" s="17"/>
      <c r="B146" s="29">
        <v>45</v>
      </c>
      <c r="C146" s="14" t="s">
        <v>28</v>
      </c>
      <c r="D146" s="68" t="s">
        <v>100</v>
      </c>
      <c r="E146" s="69" t="s">
        <v>198</v>
      </c>
      <c r="F146" s="70">
        <v>42401</v>
      </c>
      <c r="G146" s="71">
        <f t="shared" ca="1" si="5"/>
        <v>10</v>
      </c>
      <c r="H146" s="74">
        <v>2</v>
      </c>
      <c r="I146" s="73">
        <v>7</v>
      </c>
      <c r="J146" s="11"/>
      <c r="K146" s="52"/>
      <c r="L146" s="6"/>
    </row>
    <row r="147" spans="1:12" ht="17.100000000000001" customHeight="1" x14ac:dyDescent="0.25">
      <c r="A147" s="17"/>
      <c r="B147" s="29">
        <v>46</v>
      </c>
      <c r="C147" s="14" t="s">
        <v>28</v>
      </c>
      <c r="D147" s="68" t="s">
        <v>237</v>
      </c>
      <c r="E147" s="69" t="s">
        <v>238</v>
      </c>
      <c r="F147" s="70">
        <v>43634</v>
      </c>
      <c r="G147" s="71">
        <f t="shared" ca="1" si="5"/>
        <v>6</v>
      </c>
      <c r="H147" s="74">
        <v>2</v>
      </c>
      <c r="I147" s="73">
        <v>7</v>
      </c>
      <c r="J147" s="11"/>
      <c r="K147" s="52"/>
      <c r="L147" s="6"/>
    </row>
    <row r="148" spans="1:12" ht="17.100000000000001" customHeight="1" x14ac:dyDescent="0.25">
      <c r="A148" s="17"/>
      <c r="B148" s="29">
        <v>47</v>
      </c>
      <c r="C148" s="14" t="s">
        <v>28</v>
      </c>
      <c r="D148" s="68" t="s">
        <v>153</v>
      </c>
      <c r="E148" s="69" t="s">
        <v>215</v>
      </c>
      <c r="F148" s="70">
        <v>41796</v>
      </c>
      <c r="G148" s="71">
        <f t="shared" ca="1" si="5"/>
        <v>11</v>
      </c>
      <c r="H148" s="74">
        <v>3</v>
      </c>
      <c r="I148" s="73">
        <v>21</v>
      </c>
      <c r="J148" s="11"/>
      <c r="K148" s="52"/>
      <c r="L148" s="6"/>
    </row>
    <row r="149" spans="1:12" ht="17.100000000000001" customHeight="1" x14ac:dyDescent="0.25">
      <c r="A149" s="17"/>
      <c r="B149" s="29">
        <v>48</v>
      </c>
      <c r="C149" s="14" t="s">
        <v>39</v>
      </c>
      <c r="D149" s="68" t="s">
        <v>239</v>
      </c>
      <c r="E149" s="69" t="s">
        <v>240</v>
      </c>
      <c r="F149" s="70">
        <v>32174</v>
      </c>
      <c r="G149" s="71">
        <f t="shared" ca="1" si="5"/>
        <v>38</v>
      </c>
      <c r="H149" s="74"/>
      <c r="I149" s="73">
        <v>23</v>
      </c>
      <c r="J149" s="11"/>
      <c r="K149" s="52"/>
      <c r="L149" s="6"/>
    </row>
    <row r="150" spans="1:12" ht="17.649999999999999" customHeight="1" x14ac:dyDescent="0.3">
      <c r="A150" s="65"/>
      <c r="B150" s="66">
        <v>5</v>
      </c>
      <c r="C150" s="82" t="s">
        <v>67</v>
      </c>
      <c r="D150" s="82"/>
      <c r="E150" s="82"/>
      <c r="F150" s="82"/>
      <c r="G150" s="75">
        <f t="shared" ref="G150" ca="1" si="6">IF(F153&gt;0,DATEDIF(F153,$G$4,"Y"),"")</f>
        <v>8</v>
      </c>
      <c r="H150" s="76"/>
      <c r="I150" s="76">
        <v>13</v>
      </c>
      <c r="J150" s="76"/>
      <c r="K150" s="76"/>
      <c r="L150" s="76"/>
    </row>
    <row r="151" spans="1:12" ht="17.100000000000001" customHeight="1" x14ac:dyDescent="0.25">
      <c r="A151" s="17"/>
      <c r="B151" s="30" t="str">
        <f>IF(D151&gt;0,"1",0)</f>
        <v>1</v>
      </c>
      <c r="C151" s="14" t="s">
        <v>44</v>
      </c>
      <c r="D151" s="68" t="s">
        <v>146</v>
      </c>
      <c r="E151" s="69" t="s">
        <v>188</v>
      </c>
      <c r="F151" s="70">
        <v>43444</v>
      </c>
      <c r="G151" s="71">
        <f ca="1">IF(F151&gt;0,DATEDIF(F151,$G$4,"Y"),"")</f>
        <v>7</v>
      </c>
      <c r="H151" s="74">
        <v>17</v>
      </c>
      <c r="I151" s="73">
        <v>6</v>
      </c>
      <c r="J151" s="11">
        <v>3965</v>
      </c>
      <c r="K151" s="52">
        <v>50488.93</v>
      </c>
      <c r="L151" s="6"/>
    </row>
    <row r="152" spans="1:12" ht="17.100000000000001" customHeight="1" x14ac:dyDescent="0.25">
      <c r="A152" s="17"/>
      <c r="B152" s="30">
        <v>2</v>
      </c>
      <c r="C152" s="14" t="s">
        <v>44</v>
      </c>
      <c r="D152" s="68" t="s">
        <v>184</v>
      </c>
      <c r="E152" s="69" t="s">
        <v>185</v>
      </c>
      <c r="F152" s="70">
        <v>40882</v>
      </c>
      <c r="G152" s="71">
        <f t="shared" ref="G152:G155" ca="1" si="7">IF(F152&gt;0,DATEDIF(F152,$G$4,"Y"),"")</f>
        <v>14</v>
      </c>
      <c r="H152" s="74">
        <v>61</v>
      </c>
      <c r="I152" s="73">
        <v>21</v>
      </c>
      <c r="J152" s="11">
        <v>19000</v>
      </c>
      <c r="K152" s="52">
        <v>295847.46000000002</v>
      </c>
      <c r="L152" s="6"/>
    </row>
    <row r="153" spans="1:12" ht="17.100000000000001" customHeight="1" x14ac:dyDescent="0.25">
      <c r="A153" s="17"/>
      <c r="B153" s="30">
        <v>3</v>
      </c>
      <c r="C153" s="14" t="s">
        <v>44</v>
      </c>
      <c r="D153" s="68" t="s">
        <v>186</v>
      </c>
      <c r="E153" s="69" t="s">
        <v>187</v>
      </c>
      <c r="F153" s="70">
        <v>42940</v>
      </c>
      <c r="G153" s="71">
        <f t="shared" ca="1" si="7"/>
        <v>8</v>
      </c>
      <c r="H153" s="74">
        <v>59</v>
      </c>
      <c r="I153" s="73">
        <v>23</v>
      </c>
      <c r="J153" s="11">
        <v>19000</v>
      </c>
      <c r="K153" s="52">
        <v>255664.25</v>
      </c>
      <c r="L153" s="6"/>
    </row>
    <row r="154" spans="1:12" ht="17.100000000000001" customHeight="1" x14ac:dyDescent="0.25">
      <c r="A154" s="17"/>
      <c r="B154" s="30">
        <v>4</v>
      </c>
      <c r="C154" s="14" t="s">
        <v>44</v>
      </c>
      <c r="D154" s="68" t="s">
        <v>245</v>
      </c>
      <c r="E154" s="69" t="s">
        <v>246</v>
      </c>
      <c r="F154" s="70">
        <v>41236</v>
      </c>
      <c r="G154" s="71">
        <f t="shared" ca="1" si="7"/>
        <v>13</v>
      </c>
      <c r="H154" s="74">
        <v>3</v>
      </c>
      <c r="I154" s="73">
        <v>13</v>
      </c>
      <c r="J154" s="11">
        <v>11990</v>
      </c>
      <c r="K154" s="52" t="s">
        <v>281</v>
      </c>
      <c r="L154" s="6"/>
    </row>
    <row r="155" spans="1:12" ht="17.100000000000001" customHeight="1" x14ac:dyDescent="0.25">
      <c r="A155" s="17"/>
      <c r="B155" s="30">
        <v>5</v>
      </c>
      <c r="C155" s="14"/>
      <c r="D155" s="68" t="s">
        <v>249</v>
      </c>
      <c r="E155" s="69" t="s">
        <v>250</v>
      </c>
      <c r="F155" s="70">
        <v>43718</v>
      </c>
      <c r="G155" s="71">
        <f t="shared" ca="1" si="7"/>
        <v>6</v>
      </c>
      <c r="H155" s="74">
        <v>3</v>
      </c>
      <c r="I155" s="73">
        <v>14</v>
      </c>
      <c r="J155" s="11">
        <v>15490</v>
      </c>
      <c r="K155" s="52">
        <v>87522.98</v>
      </c>
      <c r="L155" s="6"/>
    </row>
    <row r="156" spans="1:12" ht="57" customHeight="1" x14ac:dyDescent="0.25">
      <c r="A156" s="37"/>
      <c r="B156" s="38">
        <v>29</v>
      </c>
      <c r="C156" s="83" t="s">
        <v>69</v>
      </c>
      <c r="D156" s="83"/>
      <c r="E156" s="83"/>
      <c r="F156" s="83"/>
      <c r="G156" s="77">
        <f ca="1">IF(F157&gt;0,AVERAGE(G157:G185),0)</f>
        <v>6.8275862068965516</v>
      </c>
      <c r="H156" s="78"/>
      <c r="I156" s="78"/>
      <c r="J156" s="78"/>
      <c r="K156" s="78"/>
      <c r="L156" s="78"/>
    </row>
    <row r="157" spans="1:12" ht="17.100000000000001" customHeight="1" x14ac:dyDescent="0.25">
      <c r="A157" s="17"/>
      <c r="B157" s="30">
        <f>IF(C157&lt;&gt;0,1,0)</f>
        <v>1</v>
      </c>
      <c r="C157" s="14" t="s">
        <v>251</v>
      </c>
      <c r="D157" s="68" t="s">
        <v>252</v>
      </c>
      <c r="E157" s="69" t="s">
        <v>253</v>
      </c>
      <c r="F157" s="70">
        <v>43866</v>
      </c>
      <c r="G157" s="71">
        <f ca="1">IF(F157&gt;0,DATEDIF(F157,$G$4,"Y"),"")</f>
        <v>6</v>
      </c>
      <c r="H157" s="74"/>
      <c r="I157" s="73">
        <v>1</v>
      </c>
      <c r="J157" s="11"/>
      <c r="K157" s="52"/>
      <c r="L157" s="6"/>
    </row>
    <row r="158" spans="1:12" ht="17.100000000000001" customHeight="1" x14ac:dyDescent="0.25">
      <c r="A158" s="17"/>
      <c r="B158" s="30">
        <f t="shared" ref="B158" si="8">IF(C158&lt;&gt;0,B157+1,0)</f>
        <v>2</v>
      </c>
      <c r="C158" s="14" t="s">
        <v>251</v>
      </c>
      <c r="D158" s="68" t="s">
        <v>203</v>
      </c>
      <c r="E158" s="69" t="s">
        <v>254</v>
      </c>
      <c r="F158" s="70">
        <v>43222</v>
      </c>
      <c r="G158" s="71">
        <f t="shared" ref="G158:G185" ca="1" si="9">IF(F158&gt;0,DATEDIF(F158,$G$4,"Y"),"")</f>
        <v>8</v>
      </c>
      <c r="H158" s="74"/>
      <c r="I158" s="73">
        <v>1</v>
      </c>
      <c r="J158" s="11"/>
      <c r="K158" s="52"/>
      <c r="L158" s="6"/>
    </row>
    <row r="159" spans="1:12" ht="17.100000000000001" customHeight="1" x14ac:dyDescent="0.25">
      <c r="A159" s="17"/>
      <c r="B159" s="30">
        <v>3</v>
      </c>
      <c r="C159" s="14" t="s">
        <v>251</v>
      </c>
      <c r="D159" s="68" t="s">
        <v>203</v>
      </c>
      <c r="E159" s="69" t="s">
        <v>255</v>
      </c>
      <c r="F159" s="70">
        <v>43222</v>
      </c>
      <c r="G159" s="71">
        <f t="shared" ca="1" si="9"/>
        <v>8</v>
      </c>
      <c r="H159" s="74"/>
      <c r="I159" s="73">
        <v>1</v>
      </c>
      <c r="J159" s="11"/>
      <c r="K159" s="52"/>
      <c r="L159" s="6"/>
    </row>
    <row r="160" spans="1:12" ht="17.100000000000001" customHeight="1" x14ac:dyDescent="0.25">
      <c r="A160" s="17"/>
      <c r="B160" s="30">
        <v>4</v>
      </c>
      <c r="C160" s="14" t="s">
        <v>251</v>
      </c>
      <c r="D160" s="68" t="s">
        <v>256</v>
      </c>
      <c r="E160" s="69" t="s">
        <v>257</v>
      </c>
      <c r="F160" s="70">
        <v>43722</v>
      </c>
      <c r="G160" s="71">
        <f t="shared" ca="1" si="9"/>
        <v>6</v>
      </c>
      <c r="H160" s="74"/>
      <c r="I160" s="73">
        <v>0</v>
      </c>
      <c r="J160" s="11"/>
      <c r="K160" s="52"/>
      <c r="L160" s="6"/>
    </row>
    <row r="161" spans="1:12" ht="17.100000000000001" customHeight="1" x14ac:dyDescent="0.25">
      <c r="A161" s="17"/>
      <c r="B161" s="30">
        <v>5</v>
      </c>
      <c r="C161" s="14" t="s">
        <v>251</v>
      </c>
      <c r="D161" s="68" t="s">
        <v>252</v>
      </c>
      <c r="E161" s="69" t="s">
        <v>258</v>
      </c>
      <c r="F161" s="70">
        <v>43866</v>
      </c>
      <c r="G161" s="71">
        <f t="shared" ca="1" si="9"/>
        <v>6</v>
      </c>
      <c r="H161" s="74"/>
      <c r="I161" s="73">
        <v>1</v>
      </c>
      <c r="J161" s="11"/>
      <c r="K161" s="52"/>
      <c r="L161" s="6"/>
    </row>
    <row r="162" spans="1:12" ht="17.100000000000001" customHeight="1" x14ac:dyDescent="0.25">
      <c r="A162" s="17"/>
      <c r="B162" s="30">
        <v>6</v>
      </c>
      <c r="C162" s="14" t="s">
        <v>251</v>
      </c>
      <c r="D162" s="68" t="s">
        <v>259</v>
      </c>
      <c r="E162" s="69" t="s">
        <v>260</v>
      </c>
      <c r="F162" s="70">
        <v>45699</v>
      </c>
      <c r="G162" s="71">
        <f t="shared" ca="1" si="9"/>
        <v>1</v>
      </c>
      <c r="H162" s="74"/>
      <c r="I162" s="73">
        <v>1</v>
      </c>
      <c r="J162" s="11"/>
      <c r="K162" s="52"/>
      <c r="L162" s="6"/>
    </row>
    <row r="163" spans="1:12" ht="17.100000000000001" customHeight="1" x14ac:dyDescent="0.25">
      <c r="A163" s="17"/>
      <c r="B163" s="30">
        <v>7</v>
      </c>
      <c r="C163" s="14" t="s">
        <v>251</v>
      </c>
      <c r="D163" s="68" t="s">
        <v>259</v>
      </c>
      <c r="E163" s="69" t="s">
        <v>261</v>
      </c>
      <c r="F163" s="70">
        <v>45771</v>
      </c>
      <c r="G163" s="71">
        <f t="shared" ca="1" si="9"/>
        <v>1</v>
      </c>
      <c r="H163" s="74"/>
      <c r="I163" s="73">
        <v>1</v>
      </c>
      <c r="J163" s="11"/>
      <c r="K163" s="52"/>
      <c r="L163" s="6"/>
    </row>
    <row r="164" spans="1:12" ht="17.100000000000001" customHeight="1" x14ac:dyDescent="0.25">
      <c r="A164" s="17"/>
      <c r="B164" s="30">
        <v>8</v>
      </c>
      <c r="C164" s="14" t="s">
        <v>251</v>
      </c>
      <c r="D164" s="68" t="s">
        <v>252</v>
      </c>
      <c r="E164" s="69" t="s">
        <v>262</v>
      </c>
      <c r="F164" s="70">
        <v>42704</v>
      </c>
      <c r="G164" s="71">
        <f t="shared" ca="1" si="9"/>
        <v>9</v>
      </c>
      <c r="H164" s="74"/>
      <c r="I164" s="73">
        <v>1</v>
      </c>
      <c r="J164" s="11"/>
      <c r="K164" s="52"/>
      <c r="L164" s="6"/>
    </row>
    <row r="165" spans="1:12" ht="17.100000000000001" customHeight="1" x14ac:dyDescent="0.25">
      <c r="A165" s="17"/>
      <c r="B165" s="30">
        <v>9</v>
      </c>
      <c r="C165" s="14" t="s">
        <v>251</v>
      </c>
      <c r="D165" s="68" t="s">
        <v>256</v>
      </c>
      <c r="E165" s="69" t="s">
        <v>263</v>
      </c>
      <c r="F165" s="70">
        <v>43599</v>
      </c>
      <c r="G165" s="71">
        <f t="shared" ca="1" si="9"/>
        <v>7</v>
      </c>
      <c r="H165" s="74"/>
      <c r="I165" s="73">
        <v>0</v>
      </c>
      <c r="J165" s="11"/>
      <c r="K165" s="52"/>
      <c r="L165" s="6"/>
    </row>
    <row r="166" spans="1:12" ht="17.100000000000001" customHeight="1" x14ac:dyDescent="0.25">
      <c r="A166" s="17"/>
      <c r="B166" s="30">
        <v>10</v>
      </c>
      <c r="C166" s="14" t="s">
        <v>251</v>
      </c>
      <c r="D166" s="68" t="s">
        <v>252</v>
      </c>
      <c r="E166" s="69" t="s">
        <v>264</v>
      </c>
      <c r="F166" s="70">
        <v>42704</v>
      </c>
      <c r="G166" s="71">
        <f t="shared" ca="1" si="9"/>
        <v>9</v>
      </c>
      <c r="H166" s="74"/>
      <c r="I166" s="73">
        <v>1</v>
      </c>
      <c r="J166" s="11"/>
      <c r="K166" s="52"/>
      <c r="L166" s="6"/>
    </row>
    <row r="167" spans="1:12" ht="17.100000000000001" customHeight="1" x14ac:dyDescent="0.25">
      <c r="A167" s="17"/>
      <c r="B167" s="30">
        <v>11</v>
      </c>
      <c r="C167" s="14" t="s">
        <v>251</v>
      </c>
      <c r="D167" s="68" t="s">
        <v>203</v>
      </c>
      <c r="E167" s="69" t="s">
        <v>265</v>
      </c>
      <c r="F167" s="70">
        <v>43222</v>
      </c>
      <c r="G167" s="71">
        <f t="shared" ca="1" si="9"/>
        <v>8</v>
      </c>
      <c r="H167" s="74"/>
      <c r="I167" s="73">
        <v>0</v>
      </c>
      <c r="J167" s="11"/>
      <c r="K167" s="52"/>
      <c r="L167" s="6"/>
    </row>
    <row r="168" spans="1:12" ht="17.100000000000001" customHeight="1" x14ac:dyDescent="0.25">
      <c r="A168" s="17"/>
      <c r="B168" s="30">
        <v>12</v>
      </c>
      <c r="C168" s="14" t="s">
        <v>251</v>
      </c>
      <c r="D168" s="68" t="s">
        <v>266</v>
      </c>
      <c r="E168" s="69" t="s">
        <v>267</v>
      </c>
      <c r="F168" s="70">
        <v>45363</v>
      </c>
      <c r="G168" s="71">
        <f t="shared" ca="1" si="9"/>
        <v>2</v>
      </c>
      <c r="H168" s="74"/>
      <c r="I168" s="73">
        <v>0</v>
      </c>
      <c r="J168" s="11"/>
      <c r="K168" s="52"/>
      <c r="L168" s="6"/>
    </row>
    <row r="169" spans="1:12" ht="17.100000000000001" customHeight="1" x14ac:dyDescent="0.25">
      <c r="A169" s="17"/>
      <c r="B169" s="30">
        <v>13</v>
      </c>
      <c r="C169" s="14" t="s">
        <v>251</v>
      </c>
      <c r="D169" s="68" t="s">
        <v>252</v>
      </c>
      <c r="E169" s="69" t="s">
        <v>268</v>
      </c>
      <c r="F169" s="70">
        <v>44334</v>
      </c>
      <c r="G169" s="71">
        <f t="shared" ca="1" si="9"/>
        <v>5</v>
      </c>
      <c r="H169" s="74"/>
      <c r="I169" s="73">
        <v>1</v>
      </c>
      <c r="J169" s="11"/>
      <c r="K169" s="52"/>
      <c r="L169" s="6"/>
    </row>
    <row r="170" spans="1:12" ht="17.100000000000001" customHeight="1" x14ac:dyDescent="0.25">
      <c r="A170" s="17"/>
      <c r="B170" s="30">
        <v>14</v>
      </c>
      <c r="C170" s="14" t="s">
        <v>251</v>
      </c>
      <c r="D170" s="68" t="s">
        <v>252</v>
      </c>
      <c r="E170" s="69" t="s">
        <v>269</v>
      </c>
      <c r="F170" s="70">
        <v>44334</v>
      </c>
      <c r="G170" s="71">
        <f t="shared" ca="1" si="9"/>
        <v>5</v>
      </c>
      <c r="H170" s="74"/>
      <c r="I170" s="73">
        <v>1</v>
      </c>
      <c r="J170" s="11"/>
      <c r="K170" s="52"/>
      <c r="L170" s="6"/>
    </row>
    <row r="171" spans="1:12" ht="17.100000000000001" customHeight="1" x14ac:dyDescent="0.25">
      <c r="A171" s="17"/>
      <c r="B171" s="30">
        <v>15</v>
      </c>
      <c r="C171" s="14" t="s">
        <v>251</v>
      </c>
      <c r="D171" s="68" t="s">
        <v>252</v>
      </c>
      <c r="E171" s="69" t="s">
        <v>270</v>
      </c>
      <c r="F171" s="70">
        <v>43866</v>
      </c>
      <c r="G171" s="71">
        <f t="shared" ca="1" si="9"/>
        <v>6</v>
      </c>
      <c r="H171" s="74"/>
      <c r="I171" s="73">
        <v>1</v>
      </c>
      <c r="J171" s="11"/>
      <c r="K171" s="52"/>
      <c r="L171" s="6"/>
    </row>
    <row r="172" spans="1:12" ht="17.100000000000001" customHeight="1" x14ac:dyDescent="0.25">
      <c r="A172" s="17"/>
      <c r="B172" s="30">
        <v>16</v>
      </c>
      <c r="C172" s="14" t="s">
        <v>251</v>
      </c>
      <c r="D172" s="68" t="s">
        <v>252</v>
      </c>
      <c r="E172" s="69" t="s">
        <v>271</v>
      </c>
      <c r="F172" s="70">
        <v>39758</v>
      </c>
      <c r="G172" s="71">
        <f t="shared" ca="1" si="9"/>
        <v>17</v>
      </c>
      <c r="H172" s="74"/>
      <c r="I172" s="73">
        <v>1</v>
      </c>
      <c r="J172" s="11"/>
      <c r="K172" s="52"/>
      <c r="L172" s="6"/>
    </row>
    <row r="173" spans="1:12" ht="17.100000000000001" customHeight="1" x14ac:dyDescent="0.25">
      <c r="A173" s="17"/>
      <c r="B173" s="30">
        <v>17</v>
      </c>
      <c r="C173" s="14" t="s">
        <v>251</v>
      </c>
      <c r="D173" s="68" t="s">
        <v>252</v>
      </c>
      <c r="E173" s="69" t="s">
        <v>272</v>
      </c>
      <c r="F173" s="70">
        <v>39758</v>
      </c>
      <c r="G173" s="71">
        <f t="shared" ca="1" si="9"/>
        <v>17</v>
      </c>
      <c r="H173" s="74"/>
      <c r="I173" s="73"/>
      <c r="J173" s="11"/>
      <c r="K173" s="52"/>
      <c r="L173" s="6"/>
    </row>
    <row r="174" spans="1:12" ht="17.100000000000001" customHeight="1" x14ac:dyDescent="0.25">
      <c r="A174" s="17"/>
      <c r="B174" s="30">
        <v>18</v>
      </c>
      <c r="C174" s="14" t="s">
        <v>251</v>
      </c>
      <c r="D174" s="68" t="s">
        <v>252</v>
      </c>
      <c r="E174" s="69" t="s">
        <v>273</v>
      </c>
      <c r="F174" s="70">
        <v>44830</v>
      </c>
      <c r="G174" s="71">
        <f t="shared" ca="1" si="9"/>
        <v>3</v>
      </c>
      <c r="H174" s="74"/>
      <c r="I174" s="73">
        <v>1</v>
      </c>
      <c r="J174" s="11"/>
      <c r="K174" s="52"/>
      <c r="L174" s="6"/>
    </row>
    <row r="175" spans="1:12" ht="17.100000000000001" customHeight="1" x14ac:dyDescent="0.25">
      <c r="A175" s="17"/>
      <c r="B175" s="30">
        <v>19</v>
      </c>
      <c r="C175" s="14" t="s">
        <v>251</v>
      </c>
      <c r="D175" s="68" t="s">
        <v>252</v>
      </c>
      <c r="E175" s="69" t="s">
        <v>274</v>
      </c>
      <c r="F175" s="70">
        <v>39890</v>
      </c>
      <c r="G175" s="71">
        <f t="shared" ca="1" si="9"/>
        <v>17</v>
      </c>
      <c r="H175" s="74"/>
      <c r="I175" s="73">
        <v>1</v>
      </c>
      <c r="J175" s="11"/>
      <c r="K175" s="52"/>
      <c r="L175" s="6"/>
    </row>
    <row r="176" spans="1:12" ht="17.100000000000001" customHeight="1" x14ac:dyDescent="0.25">
      <c r="A176" s="17"/>
      <c r="B176" s="30">
        <v>20</v>
      </c>
      <c r="C176" s="14" t="s">
        <v>251</v>
      </c>
      <c r="D176" s="68" t="s">
        <v>252</v>
      </c>
      <c r="E176" s="69" t="s">
        <v>275</v>
      </c>
      <c r="F176" s="70">
        <v>44830</v>
      </c>
      <c r="G176" s="71">
        <f t="shared" ca="1" si="9"/>
        <v>3</v>
      </c>
      <c r="H176" s="74"/>
      <c r="I176" s="73">
        <v>1</v>
      </c>
      <c r="J176" s="11"/>
      <c r="K176" s="52"/>
      <c r="L176" s="6"/>
    </row>
    <row r="177" spans="1:12" ht="17.100000000000001" customHeight="1" x14ac:dyDescent="0.25">
      <c r="A177" s="17"/>
      <c r="B177" s="30">
        <v>21</v>
      </c>
      <c r="C177" s="14" t="s">
        <v>251</v>
      </c>
      <c r="D177" s="68" t="s">
        <v>252</v>
      </c>
      <c r="E177" s="69" t="s">
        <v>276</v>
      </c>
      <c r="F177" s="70">
        <v>40826</v>
      </c>
      <c r="G177" s="71">
        <f t="shared" ca="1" si="9"/>
        <v>14</v>
      </c>
      <c r="H177" s="74"/>
      <c r="I177" s="73">
        <v>1</v>
      </c>
      <c r="J177" s="11"/>
      <c r="K177" s="52"/>
      <c r="L177" s="6"/>
    </row>
    <row r="178" spans="1:12" ht="17.100000000000001" customHeight="1" x14ac:dyDescent="0.25">
      <c r="A178" s="17"/>
      <c r="B178" s="30">
        <v>22</v>
      </c>
      <c r="C178" s="14" t="s">
        <v>251</v>
      </c>
      <c r="D178" s="68" t="s">
        <v>266</v>
      </c>
      <c r="E178" s="69" t="s">
        <v>277</v>
      </c>
      <c r="F178" s="70">
        <v>44671</v>
      </c>
      <c r="G178" s="71">
        <f t="shared" ca="1" si="9"/>
        <v>4</v>
      </c>
      <c r="H178" s="74"/>
      <c r="I178" s="73">
        <v>0</v>
      </c>
      <c r="J178" s="11"/>
      <c r="K178" s="52"/>
      <c r="L178" s="6"/>
    </row>
    <row r="179" spans="1:12" ht="17.100000000000001" customHeight="1" x14ac:dyDescent="0.25">
      <c r="A179" s="17"/>
      <c r="B179" s="30">
        <v>23</v>
      </c>
      <c r="C179" s="14" t="s">
        <v>251</v>
      </c>
      <c r="D179" s="68" t="s">
        <v>252</v>
      </c>
      <c r="E179" s="69" t="s">
        <v>278</v>
      </c>
      <c r="F179" s="70">
        <v>44671</v>
      </c>
      <c r="G179" s="71">
        <f t="shared" ca="1" si="9"/>
        <v>4</v>
      </c>
      <c r="H179" s="74"/>
      <c r="I179" s="73">
        <v>2</v>
      </c>
      <c r="J179" s="11"/>
      <c r="K179" s="52"/>
      <c r="L179" s="6"/>
    </row>
    <row r="180" spans="1:12" ht="17.100000000000001" customHeight="1" x14ac:dyDescent="0.25">
      <c r="A180" s="17"/>
      <c r="B180" s="30">
        <v>24</v>
      </c>
      <c r="C180" s="14" t="s">
        <v>251</v>
      </c>
      <c r="D180" s="68" t="s">
        <v>140</v>
      </c>
      <c r="E180" s="69" t="s">
        <v>141</v>
      </c>
      <c r="F180" s="70">
        <v>44896</v>
      </c>
      <c r="G180" s="71">
        <f t="shared" ca="1" si="9"/>
        <v>3</v>
      </c>
      <c r="H180" s="74"/>
      <c r="I180" s="73">
        <v>2</v>
      </c>
      <c r="J180" s="11"/>
      <c r="K180" s="52"/>
      <c r="L180" s="6"/>
    </row>
    <row r="181" spans="1:12" ht="17.100000000000001" customHeight="1" x14ac:dyDescent="0.25">
      <c r="A181" s="17"/>
      <c r="B181" s="30">
        <v>25</v>
      </c>
      <c r="C181" s="14" t="s">
        <v>251</v>
      </c>
      <c r="D181" s="68" t="s">
        <v>149</v>
      </c>
      <c r="E181" s="69" t="s">
        <v>103</v>
      </c>
      <c r="F181" s="70">
        <v>42321</v>
      </c>
      <c r="G181" s="71">
        <f t="shared" ca="1" si="9"/>
        <v>10</v>
      </c>
      <c r="H181" s="74"/>
      <c r="I181" s="73">
        <v>0</v>
      </c>
      <c r="J181" s="11"/>
      <c r="K181" s="52"/>
      <c r="L181" s="6"/>
    </row>
    <row r="182" spans="1:12" ht="17.100000000000001" customHeight="1" x14ac:dyDescent="0.25">
      <c r="A182" s="17"/>
      <c r="B182" s="30">
        <v>26</v>
      </c>
      <c r="C182" s="14" t="s">
        <v>251</v>
      </c>
      <c r="D182" s="68" t="s">
        <v>140</v>
      </c>
      <c r="E182" s="69" t="s">
        <v>199</v>
      </c>
      <c r="F182" s="70">
        <v>44896</v>
      </c>
      <c r="G182" s="71">
        <f t="shared" ca="1" si="9"/>
        <v>3</v>
      </c>
      <c r="H182" s="74"/>
      <c r="I182" s="73">
        <v>2</v>
      </c>
      <c r="J182" s="11"/>
      <c r="K182" s="52"/>
      <c r="L182" s="6"/>
    </row>
    <row r="183" spans="1:12" ht="17.100000000000001" customHeight="1" x14ac:dyDescent="0.25">
      <c r="A183" s="17"/>
      <c r="B183" s="30">
        <v>27</v>
      </c>
      <c r="C183" s="14" t="s">
        <v>251</v>
      </c>
      <c r="D183" s="68" t="s">
        <v>117</v>
      </c>
      <c r="E183" s="69" t="s">
        <v>118</v>
      </c>
      <c r="F183" s="70">
        <v>44680</v>
      </c>
      <c r="G183" s="71">
        <f t="shared" ca="1" si="9"/>
        <v>4</v>
      </c>
      <c r="H183" s="74"/>
      <c r="I183" s="73">
        <v>4</v>
      </c>
      <c r="J183" s="11"/>
      <c r="K183" s="52"/>
      <c r="L183" s="6"/>
    </row>
    <row r="184" spans="1:12" ht="17.100000000000001" customHeight="1" x14ac:dyDescent="0.25">
      <c r="A184" s="17"/>
      <c r="B184" s="30">
        <v>28</v>
      </c>
      <c r="C184" s="14" t="s">
        <v>251</v>
      </c>
      <c r="D184" s="68" t="s">
        <v>203</v>
      </c>
      <c r="E184" s="69" t="s">
        <v>204</v>
      </c>
      <c r="F184" s="70">
        <v>44628</v>
      </c>
      <c r="G184" s="71">
        <f t="shared" ca="1" si="9"/>
        <v>4</v>
      </c>
      <c r="H184" s="74"/>
      <c r="I184" s="73">
        <v>0</v>
      </c>
      <c r="J184" s="11"/>
      <c r="K184" s="52"/>
      <c r="L184" s="6"/>
    </row>
    <row r="185" spans="1:12" ht="17.100000000000001" customHeight="1" x14ac:dyDescent="0.25">
      <c r="A185" s="17"/>
      <c r="B185" s="30">
        <v>29</v>
      </c>
      <c r="C185" s="14" t="s">
        <v>251</v>
      </c>
      <c r="D185" s="68" t="s">
        <v>203</v>
      </c>
      <c r="E185" s="69" t="s">
        <v>207</v>
      </c>
      <c r="F185" s="70">
        <v>43222</v>
      </c>
      <c r="G185" s="71">
        <f t="shared" ca="1" si="9"/>
        <v>8</v>
      </c>
      <c r="H185" s="74"/>
      <c r="I185" s="73">
        <v>0</v>
      </c>
      <c r="J185" s="11"/>
      <c r="K185" s="52"/>
      <c r="L185" s="6"/>
    </row>
  </sheetData>
  <autoFilter ref="A5:Z176" xr:uid="{A1292737-C332-4DFD-9905-F82A078C2191}"/>
  <mergeCells count="4">
    <mergeCell ref="C7:F7"/>
    <mergeCell ref="A1:L1"/>
    <mergeCell ref="C150:F150"/>
    <mergeCell ref="C156:F156"/>
  </mergeCells>
  <conditionalFormatting sqref="A156">
    <cfRule type="cellIs" dxfId="3" priority="2" operator="equal">
      <formula>0</formula>
    </cfRule>
  </conditionalFormatting>
  <conditionalFormatting sqref="A8:B155">
    <cfRule type="cellIs" dxfId="2" priority="4" operator="equal">
      <formula>0</formula>
    </cfRule>
  </conditionalFormatting>
  <conditionalFormatting sqref="A157:B185">
    <cfRule type="cellIs" dxfId="1" priority="1" operator="equal">
      <formula>0</formula>
    </cfRule>
  </conditionalFormatting>
  <dataValidations count="3">
    <dataValidation type="list" allowBlank="1" showInputMessage="1" showErrorMessage="1" sqref="C157:C185" xr:uid="{FD8075BF-D3B1-464F-AD28-E7E20FD1CB54}">
      <formula1>$X$8:$X$13</formula1>
    </dataValidation>
    <dataValidation type="list" allowBlank="1" showInputMessage="1" showErrorMessage="1" sqref="C151:C155 C131 C149" xr:uid="{00000000-0002-0000-0D00-000001000000}">
      <formula1>$V$8:$V$13</formula1>
    </dataValidation>
    <dataValidation type="list" allowBlank="1" showInputMessage="1" showErrorMessage="1" sqref="C151:C155 C132:C148 F148 C102:C130 C8:C100 C157:C185" xr:uid="{4DCB1937-763B-431E-92EE-8E5B930F316B}">
      <formula1>$U$8:$U$11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/>
  </sheetPr>
  <dimension ref="A1:E11"/>
  <sheetViews>
    <sheetView workbookViewId="0">
      <selection activeCell="B5" sqref="B5"/>
    </sheetView>
  </sheetViews>
  <sheetFormatPr baseColWidth="10" defaultColWidth="10.7109375" defaultRowHeight="15" x14ac:dyDescent="0.25"/>
  <cols>
    <col min="1" max="1" width="10.7109375" style="2"/>
    <col min="2" max="2" width="37.28515625" style="2" customWidth="1"/>
    <col min="3" max="3" width="42" style="2" customWidth="1"/>
    <col min="4" max="4" width="37.7109375" style="2" customWidth="1"/>
    <col min="5" max="5" width="42.28515625" style="2" customWidth="1"/>
    <col min="6" max="12" width="10.7109375" style="2"/>
    <col min="13" max="13" width="10.7109375" style="2" customWidth="1"/>
    <col min="14" max="14" width="34.7109375" style="2" customWidth="1"/>
    <col min="15" max="19" width="10.7109375" style="2" customWidth="1"/>
    <col min="20" max="16384" width="10.7109375" style="2"/>
  </cols>
  <sheetData>
    <row r="1" spans="1:5" ht="67.5" customHeight="1" x14ac:dyDescent="0.25">
      <c r="A1" s="85" t="s">
        <v>68</v>
      </c>
      <c r="B1" s="81"/>
      <c r="C1" s="81"/>
      <c r="D1" s="81"/>
      <c r="E1" s="81"/>
    </row>
    <row r="2" spans="1:5" ht="21.4" customHeight="1" x14ac:dyDescent="0.25">
      <c r="A2" s="3"/>
      <c r="B2" s="3"/>
      <c r="C2" s="3"/>
      <c r="D2" s="42">
        <f ca="1">TODAY()</f>
        <v>46168</v>
      </c>
    </row>
    <row r="3" spans="1:5" ht="49.5" customHeight="1" x14ac:dyDescent="0.25">
      <c r="A3" s="5" t="s">
        <v>0</v>
      </c>
      <c r="B3" s="45" t="s">
        <v>21</v>
      </c>
      <c r="C3" s="47" t="s">
        <v>29</v>
      </c>
      <c r="D3" s="47" t="s">
        <v>61</v>
      </c>
      <c r="E3" s="46" t="s">
        <v>24</v>
      </c>
    </row>
    <row r="4" spans="1:5" ht="52.9" customHeight="1" thickBot="1" x14ac:dyDescent="0.3">
      <c r="A4" s="9"/>
      <c r="B4" s="48" t="s">
        <v>57</v>
      </c>
      <c r="C4" s="48" t="s">
        <v>56</v>
      </c>
      <c r="D4" s="50" t="s">
        <v>30</v>
      </c>
      <c r="E4" s="49" t="s">
        <v>60</v>
      </c>
    </row>
    <row r="5" spans="1:5" ht="13.5" customHeight="1" x14ac:dyDescent="0.25">
      <c r="A5" s="29">
        <f>IF(B5&lt;&gt;0,1,0)</f>
        <v>0</v>
      </c>
      <c r="B5" s="11"/>
      <c r="C5" s="25"/>
      <c r="D5" s="27"/>
      <c r="E5" s="53"/>
    </row>
    <row r="6" spans="1:5" ht="16.899999999999999" customHeight="1" x14ac:dyDescent="0.25">
      <c r="A6" s="29">
        <f t="shared" ref="A6:A11" si="0">IF(B6&lt;&gt;0,A5+1,0)</f>
        <v>0</v>
      </c>
      <c r="B6" s="12"/>
      <c r="C6" s="41"/>
      <c r="D6" s="27"/>
      <c r="E6" s="52"/>
    </row>
    <row r="7" spans="1:5" ht="16.899999999999999" customHeight="1" x14ac:dyDescent="0.25">
      <c r="A7" s="29">
        <f t="shared" si="0"/>
        <v>0</v>
      </c>
      <c r="B7" s="12"/>
      <c r="C7" s="41"/>
      <c r="D7" s="27"/>
      <c r="E7" s="52"/>
    </row>
    <row r="8" spans="1:5" ht="16.899999999999999" customHeight="1" x14ac:dyDescent="0.25">
      <c r="A8" s="29">
        <f t="shared" si="0"/>
        <v>0</v>
      </c>
      <c r="B8" s="12"/>
      <c r="C8" s="41"/>
      <c r="D8" s="27"/>
      <c r="E8" s="52"/>
    </row>
    <row r="9" spans="1:5" ht="16.899999999999999" customHeight="1" x14ac:dyDescent="0.25">
      <c r="A9" s="29">
        <f t="shared" si="0"/>
        <v>0</v>
      </c>
      <c r="B9" s="12"/>
      <c r="C9" s="41"/>
      <c r="D9" s="27" t="str">
        <f t="shared" ref="D9:D11" si="1">IF(C9&gt;0,DATEDIF(C9,$E$5,"Y"),"")</f>
        <v/>
      </c>
      <c r="E9" s="52"/>
    </row>
    <row r="10" spans="1:5" ht="15.75" x14ac:dyDescent="0.25">
      <c r="A10" s="29">
        <f t="shared" si="0"/>
        <v>0</v>
      </c>
      <c r="B10" s="12"/>
      <c r="C10" s="41"/>
      <c r="D10" s="27" t="str">
        <f t="shared" si="1"/>
        <v/>
      </c>
      <c r="E10" s="52"/>
    </row>
    <row r="11" spans="1:5" ht="16.5" thickBot="1" x14ac:dyDescent="0.3">
      <c r="A11" s="43">
        <f t="shared" si="0"/>
        <v>0</v>
      </c>
      <c r="B11" s="39"/>
      <c r="C11" s="44"/>
      <c r="D11" s="40" t="str">
        <f t="shared" si="1"/>
        <v/>
      </c>
      <c r="E11" s="54"/>
    </row>
  </sheetData>
  <mergeCells count="1">
    <mergeCell ref="A1:E1"/>
  </mergeCells>
  <conditionalFormatting sqref="A5:A11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A9805-C7A0-42E8-B602-69DA3661507D}">
  <dimension ref="A1"/>
  <sheetViews>
    <sheetView workbookViewId="0">
      <selection activeCell="H31" sqref="H31"/>
    </sheetView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09534-C19A-4240-9753-9A89657FA1FF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6CC3C-BFAF-4E91-9329-02482B25E985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>
      <selection sqref="A1:XFD1048576"/>
    </sheetView>
  </sheetViews>
  <sheetFormatPr baseColWidth="10" defaultColWidth="8.7109375" defaultRowHeight="15" x14ac:dyDescent="0.25"/>
  <cols>
    <col min="1" max="16384" width="8.7109375" style="2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FE179049D65F4A9583BA19270D66E6" ma:contentTypeVersion="2" ma:contentTypeDescription="Crée un document." ma:contentTypeScope="" ma:versionID="6455aea00ae050fdfded12a7d47c9000">
  <xsd:schema xmlns:xsd="http://www.w3.org/2001/XMLSchema" xmlns:xs="http://www.w3.org/2001/XMLSchema" xmlns:p="http://schemas.microsoft.com/office/2006/metadata/properties" xmlns:ns2="f918d558-39ee-4172-9472-91759fd6995e" targetNamespace="http://schemas.microsoft.com/office/2006/metadata/properties" ma:root="true" ma:fieldsID="22d2186310ed4109893b306876f0673a" ns2:_="">
    <xsd:import namespace="f918d558-39ee-4172-9472-91759fd699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18d558-39ee-4172-9472-91759fd69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77357A-1D23-47A5-87A9-72671F14B2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A4AD07-ABA3-4F1D-9B9D-6C927CFEE3B7}">
  <ds:schemaRefs>
    <ds:schemaRef ds:uri="f918d558-39ee-4172-9472-91759fd6995e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8343CB9-A639-4410-A191-A35408AC09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18d558-39ee-4172-9472-91759fd699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ZONES INONDABLES</vt:lpstr>
      <vt:lpstr>PARC AUTO</vt:lpstr>
      <vt:lpstr>BRIS DE MACHINES </vt:lpstr>
      <vt:lpstr>Feuil1</vt:lpstr>
      <vt:lpstr>Feuil2</vt:lpstr>
      <vt:lpstr>Feuil3</vt:lpstr>
      <vt:lpstr>Sheet5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LINE DUMONT</dc:creator>
  <cp:lastModifiedBy>Arima2</cp:lastModifiedBy>
  <dcterms:created xsi:type="dcterms:W3CDTF">2020-12-09T14:43:47Z</dcterms:created>
  <dcterms:modified xsi:type="dcterms:W3CDTF">2026-05-26T07:09:11Z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0x01010015FE179049D65F4A9583BA19270D66E6</vt:lpwstr>
  </property>
</Properties>
</file>